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147_ODOT - WOO-65-5.63_9.38_13.45-Culverts\93680\400-Engineering\Roadway\EngData\Stage 3 Quantities\"/>
    </mc:Choice>
  </mc:AlternateContent>
  <xr:revisionPtr revIDLastSave="0" documentId="13_ncr:1_{517CF977-7446-4271-8875-520ECD63AB14}" xr6:coauthVersionLast="47" xr6:coauthVersionMax="47" xr10:uidLastSave="{00000000-0000-0000-0000-000000000000}"/>
  <bookViews>
    <workbookView xWindow="3510" yWindow="795" windowWidth="25185" windowHeight="1480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84" i="1" l="1"/>
  <c r="AA83" i="1"/>
  <c r="Z83" i="1"/>
  <c r="AB83" i="1"/>
  <c r="Y83" i="1"/>
  <c r="X83" i="1"/>
  <c r="X82" i="1"/>
  <c r="Y82" i="1"/>
  <c r="Z82" i="1"/>
  <c r="AA82" i="1"/>
  <c r="AB82" i="1"/>
  <c r="L82" i="1"/>
  <c r="M82" i="1"/>
  <c r="N82" i="1"/>
  <c r="O82" i="1"/>
  <c r="O84" i="1" s="1"/>
  <c r="P82" i="1"/>
  <c r="L84" i="1"/>
  <c r="M84" i="1"/>
  <c r="N84" i="1"/>
  <c r="L10" i="1"/>
  <c r="L11" i="1"/>
  <c r="L23" i="1"/>
  <c r="M10" i="1"/>
  <c r="M11" i="1"/>
  <c r="M23" i="1"/>
  <c r="O10" i="1"/>
  <c r="O11" i="1"/>
  <c r="O23" i="1"/>
  <c r="N10" i="1"/>
  <c r="N11" i="1"/>
  <c r="N23" i="1"/>
  <c r="P10" i="1"/>
  <c r="P11" i="1"/>
  <c r="P23" i="1"/>
  <c r="Y11" i="1" l="1"/>
  <c r="S27" i="1"/>
  <c r="S82" i="1" s="1"/>
  <c r="S84" i="1" s="1"/>
  <c r="R161" i="1"/>
  <c r="R163" i="1" s="1"/>
  <c r="S161" i="1"/>
  <c r="S163" i="1" s="1"/>
  <c r="T161" i="1"/>
  <c r="T163" i="1" s="1"/>
  <c r="U161" i="1"/>
  <c r="U163" i="1" s="1"/>
  <c r="Q161" i="1"/>
  <c r="Q163" i="1" s="1"/>
  <c r="U82" i="1"/>
  <c r="U84" i="1" s="1"/>
  <c r="V82" i="1"/>
  <c r="V84" i="1" s="1"/>
  <c r="Q82" i="1"/>
  <c r="Q84" i="1" s="1"/>
  <c r="V163" i="1" l="1"/>
  <c r="W163" i="1"/>
  <c r="X163" i="1"/>
  <c r="Y163" i="1"/>
  <c r="Z163" i="1"/>
  <c r="AA163" i="1"/>
  <c r="AB163" i="1"/>
  <c r="AD163" i="1"/>
  <c r="AE163" i="1"/>
  <c r="Y90" i="1"/>
  <c r="R89" i="1"/>
  <c r="S89" i="1"/>
  <c r="U89" i="1"/>
  <c r="V89" i="1"/>
  <c r="R102" i="1"/>
  <c r="S102" i="1"/>
  <c r="U102" i="1"/>
  <c r="V102" i="1"/>
  <c r="R90" i="1"/>
  <c r="S90" i="1"/>
  <c r="U90" i="1"/>
  <c r="V90" i="1"/>
  <c r="Q102" i="1"/>
  <c r="Q90" i="1"/>
  <c r="Q89" i="1"/>
  <c r="Y10" i="1"/>
  <c r="Y89" i="1" s="1"/>
  <c r="Y23" i="1"/>
  <c r="Y102" i="1" l="1"/>
  <c r="AE10" i="1"/>
  <c r="AE23" i="1"/>
  <c r="AE84" i="1" s="1"/>
  <c r="AE11" i="1"/>
  <c r="AB11" i="1"/>
  <c r="AA90" i="1"/>
  <c r="Z90" i="1"/>
  <c r="X90" i="1"/>
  <c r="K163" i="1"/>
  <c r="AD84" i="1" l="1"/>
  <c r="AA10" i="1"/>
  <c r="AA89" i="1" s="1"/>
  <c r="AA11" i="1"/>
  <c r="AA23" i="1"/>
  <c r="AA102" i="1" l="1"/>
  <c r="T10" i="1"/>
  <c r="T11" i="1"/>
  <c r="T23" i="1"/>
  <c r="X10" i="1" l="1"/>
  <c r="X89" i="1" s="1"/>
  <c r="X11" i="1"/>
  <c r="X23" i="1"/>
  <c r="X102" i="1" l="1"/>
  <c r="V10" i="1"/>
  <c r="V11" i="1"/>
  <c r="V23" i="1"/>
  <c r="AE248" i="1" l="1"/>
  <c r="AB248" i="1"/>
  <c r="Z248" i="1"/>
  <c r="W248" i="1"/>
  <c r="U248" i="1"/>
  <c r="S248" i="1"/>
  <c r="R248" i="1"/>
  <c r="Q248" i="1"/>
  <c r="K248" i="1"/>
  <c r="AE169" i="1"/>
  <c r="AB169" i="1"/>
  <c r="Z169" i="1"/>
  <c r="W169" i="1"/>
  <c r="U169" i="1"/>
  <c r="S169" i="1"/>
  <c r="R169" i="1"/>
  <c r="Q169" i="1"/>
  <c r="K169" i="1"/>
  <c r="Z11" i="1"/>
  <c r="W11" i="1"/>
  <c r="U11" i="1"/>
  <c r="S11" i="1"/>
  <c r="R11" i="1"/>
  <c r="AE321" i="1" l="1"/>
  <c r="AB321" i="1"/>
  <c r="Z321" i="1"/>
  <c r="W321" i="1"/>
  <c r="U321" i="1"/>
  <c r="S321" i="1"/>
  <c r="R321" i="1"/>
  <c r="Q321" i="1"/>
  <c r="K321" i="1"/>
  <c r="AE242" i="1"/>
  <c r="AB242" i="1"/>
  <c r="Z242" i="1"/>
  <c r="W242" i="1"/>
  <c r="U242" i="1"/>
  <c r="S242" i="1"/>
  <c r="R242" i="1"/>
  <c r="Q242" i="1"/>
  <c r="K242" i="1"/>
  <c r="K84" i="1"/>
  <c r="AE260" i="1" l="1"/>
  <c r="AB260" i="1"/>
  <c r="Z260" i="1"/>
  <c r="W260" i="1"/>
  <c r="U260" i="1"/>
  <c r="S260" i="1"/>
  <c r="R260" i="1"/>
  <c r="Q260" i="1"/>
  <c r="K260" i="1"/>
  <c r="AE247" i="1"/>
  <c r="AB247" i="1"/>
  <c r="Z247" i="1"/>
  <c r="W247" i="1"/>
  <c r="U247" i="1"/>
  <c r="S247" i="1"/>
  <c r="R247" i="1"/>
  <c r="Q247" i="1"/>
  <c r="K247" i="1"/>
  <c r="AE181" i="1"/>
  <c r="AB181" i="1"/>
  <c r="Z181" i="1"/>
  <c r="W181" i="1"/>
  <c r="U181" i="1"/>
  <c r="S181" i="1"/>
  <c r="R181" i="1"/>
  <c r="Q181" i="1"/>
  <c r="K181" i="1"/>
  <c r="AE168" i="1"/>
  <c r="AB168" i="1"/>
  <c r="Z168" i="1"/>
  <c r="W168" i="1"/>
  <c r="U168" i="1"/>
  <c r="S168" i="1"/>
  <c r="R168" i="1"/>
  <c r="Q168" i="1"/>
  <c r="K168" i="1"/>
  <c r="Q23" i="1" l="1"/>
  <c r="R23" i="1"/>
  <c r="S23" i="1"/>
  <c r="U23" i="1"/>
  <c r="W23" i="1"/>
  <c r="Z23" i="1"/>
  <c r="AB23" i="1"/>
  <c r="Q10" i="1"/>
  <c r="R10" i="1"/>
  <c r="S10" i="1"/>
  <c r="U10" i="1"/>
  <c r="W10" i="1"/>
  <c r="Z10" i="1"/>
  <c r="Z89" i="1" s="1"/>
  <c r="AB10" i="1"/>
  <c r="Z102" i="1" l="1"/>
  <c r="D7" i="1"/>
  <c r="D86" i="1" s="1"/>
  <c r="D165" i="1" s="1"/>
  <c r="D244" i="1" s="1"/>
</calcChain>
</file>

<file path=xl/sharedStrings.xml><?xml version="1.0" encoding="utf-8"?>
<sst xmlns="http://schemas.openxmlformats.org/spreadsheetml/2006/main" count="86" uniqueCount="48">
  <si>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</si>
  <si>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</si>
  <si>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</si>
  <si>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</si>
  <si>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</si>
  <si>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</si>
  <si>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</si>
  <si>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</si>
  <si>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</si>
  <si>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</si>
  <si>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</si>
  <si>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</si>
  <si>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</si>
  <si>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</si>
  <si>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</si>
  <si>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</si>
  <si>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</si>
  <si>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</si>
  <si>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</si>
  <si>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</si>
  <si>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</si>
  <si>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SIDE</t>
  </si>
  <si>
    <t>Calculated by</t>
  </si>
  <si>
    <t>Date</t>
  </si>
  <si>
    <t>Checked by</t>
  </si>
  <si>
    <t>D1</t>
  </si>
  <si>
    <t>LT/RT</t>
  </si>
  <si>
    <t>SUBTOTAL</t>
  </si>
  <si>
    <t>GJS</t>
  </si>
  <si>
    <t>LT</t>
  </si>
  <si>
    <t>203E10000</t>
  </si>
  <si>
    <t>203E20000</t>
  </si>
  <si>
    <t>601E32204</t>
  </si>
  <si>
    <t>659E00300</t>
  </si>
  <si>
    <t>C1</t>
  </si>
  <si>
    <t>611E07200</t>
  </si>
  <si>
    <t>602e20000</t>
  </si>
  <si>
    <t>202e35100</t>
  </si>
  <si>
    <t>202e70000</t>
  </si>
  <si>
    <t>202e20011</t>
  </si>
  <si>
    <t>202e20010</t>
  </si>
  <si>
    <t>659e20000</t>
  </si>
  <si>
    <t>659e31000</t>
  </si>
  <si>
    <t>659e35000</t>
  </si>
  <si>
    <t>659e10000</t>
  </si>
  <si>
    <t>18-20</t>
  </si>
  <si>
    <t>18" CONDUIT, TYPE A, 706.02</t>
  </si>
  <si>
    <t>TOTALS CARRIED TO GENERAL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</si>
</sst>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4" fontId="4" fillId="0" borderId="0" xfId="0" applyNumberFormat="1" applyFont="1" applyAlignment="1">
      <alignment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2" xfId="0" applyFont="1" applyBorder="1" applyAlignment="1">
      <alignment horizontal="center" vertical="center" textRotation="90" wrapText="1"/>
    </xf>
    <xf numFmtId="49" fontId="4" fillId="0" borderId="0" xfId="0" applyNumberFormat="1" applyFont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wrapText="1" shrinkToFit="1"/>
      <protection locked="0"/>
    </xf>
    <xf numFmtId="11" fontId="4" fillId="0" borderId="0" xfId="0" applyNumberFormat="1" applyFont="1" applyAlignment="1" applyProtection="1">
      <alignment horizontal="center" vertical="center" shrinkToFit="1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" fontId="4" fillId="0" borderId="2" xfId="0" quotePrefix="1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85" zoomScaleNormal="85" workbookViewId="0">
      <selection activeCell="N28" sqref="N2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1.140625" style="5" customWidth="1"/>
    <col min="7" max="7" width="5.85546875" style="5" customWidth="1"/>
    <col min="8" max="8" width="4.28515625" style="5" customWidth="1"/>
    <col min="9" max="9" width="11.140625" style="5" customWidth="1"/>
    <col min="10" max="10" width="5.85546875" style="5" customWidth="1"/>
    <col min="11" max="16" width="9.7109375" style="6" customWidth="1"/>
    <col min="17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1"/>
      <c r="O1" s="1"/>
      <c r="P1" s="1"/>
      <c r="Q1" s="1"/>
      <c r="R1" s="22"/>
      <c r="S1" s="1"/>
      <c r="T1" s="1"/>
      <c r="U1" s="22"/>
      <c r="V1" s="22"/>
      <c r="W1" s="22"/>
      <c r="X1" s="22"/>
      <c r="Y1" s="22"/>
      <c r="Z1" s="22"/>
      <c r="AA1" s="22"/>
      <c r="AB1" s="22"/>
      <c r="AC1" s="22"/>
      <c r="AD1" s="23"/>
      <c r="AE1" s="23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"/>
      <c r="R2" s="22"/>
      <c r="S2" s="1"/>
      <c r="T2" s="1"/>
      <c r="U2" s="22"/>
      <c r="V2" s="22"/>
      <c r="W2" s="22"/>
      <c r="X2" s="22"/>
      <c r="Y2" s="22"/>
      <c r="Z2" s="22"/>
      <c r="AA2" s="22"/>
      <c r="AB2" s="22"/>
      <c r="AC2" s="22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1"/>
      <c r="O3" s="1"/>
      <c r="P3" s="1"/>
      <c r="Q3" s="1"/>
      <c r="R3" s="2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1"/>
      <c r="O4" s="1"/>
      <c r="P4" s="1"/>
      <c r="Q4" s="1"/>
      <c r="R4" s="2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3"/>
      <c r="AE4" s="23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10</v>
      </c>
      <c r="D7" s="63">
        <f>AG7</f>
        <v>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G7" s="19">
        <v>1</v>
      </c>
      <c r="AH7" s="20" t="s">
        <v>4</v>
      </c>
      <c r="AI7" s="21"/>
      <c r="AJ7" s="21"/>
      <c r="AK7" s="21"/>
      <c r="AL7" s="21"/>
    </row>
    <row r="8" spans="1:38" ht="12.75" customHeight="1" thickBot="1" x14ac:dyDescent="0.25">
      <c r="B8" s="29">
        <v>7</v>
      </c>
      <c r="D8" s="64" t="s">
        <v>8</v>
      </c>
      <c r="E8" s="64"/>
      <c r="F8" s="64"/>
      <c r="G8" s="64"/>
      <c r="H8" s="64"/>
      <c r="I8" s="64"/>
      <c r="J8" s="64"/>
      <c r="K8" s="24"/>
      <c r="L8" s="24" t="s">
        <v>40</v>
      </c>
      <c r="M8" s="24" t="s">
        <v>39</v>
      </c>
      <c r="N8" s="24" t="s">
        <v>37</v>
      </c>
      <c r="O8" s="24" t="s">
        <v>38</v>
      </c>
      <c r="P8" s="24" t="s">
        <v>36</v>
      </c>
      <c r="Q8" s="24" t="s">
        <v>35</v>
      </c>
      <c r="R8" s="24"/>
      <c r="S8" s="24" t="s">
        <v>32</v>
      </c>
      <c r="T8" s="24"/>
      <c r="U8" s="24" t="s">
        <v>30</v>
      </c>
      <c r="V8" s="24" t="s">
        <v>31</v>
      </c>
      <c r="W8" s="24"/>
      <c r="X8" s="24" t="s">
        <v>33</v>
      </c>
      <c r="Y8" s="24" t="s">
        <v>44</v>
      </c>
      <c r="Z8" s="24" t="s">
        <v>41</v>
      </c>
      <c r="AA8" s="24" t="s">
        <v>42</v>
      </c>
      <c r="AB8" s="24" t="s">
        <v>43</v>
      </c>
      <c r="AC8" s="24"/>
      <c r="AD8" s="24"/>
      <c r="AE8" s="24"/>
    </row>
    <row r="9" spans="1:38" ht="12.75" customHeight="1" thickBot="1" x14ac:dyDescent="0.25">
      <c r="D9" s="64" t="s">
        <v>9</v>
      </c>
      <c r="E9" s="64"/>
      <c r="F9" s="64"/>
      <c r="G9" s="64"/>
      <c r="H9" s="64"/>
      <c r="I9" s="64"/>
      <c r="J9" s="64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5"/>
      <c r="Y9" s="35"/>
      <c r="Z9" s="32"/>
      <c r="AA9" s="32"/>
      <c r="AB9" s="32"/>
      <c r="AC9" s="32"/>
      <c r="AD9" s="32"/>
      <c r="AE9" s="32"/>
    </row>
    <row r="10" spans="1:38" ht="12.75" customHeight="1" x14ac:dyDescent="0.2">
      <c r="B10" s="52" t="s">
        <v>11</v>
      </c>
      <c r="D10" s="81" t="s">
        <v>20</v>
      </c>
      <c r="E10" s="81" t="s">
        <v>0</v>
      </c>
      <c r="F10" s="82" t="s">
        <v>1</v>
      </c>
      <c r="G10" s="82"/>
      <c r="H10" s="82"/>
      <c r="I10" s="82"/>
      <c r="J10" s="82"/>
      <c r="K10" s="81" t="s">
        <v>21</v>
      </c>
      <c r="L10" s="8" t="str">
        <f t="shared" ref="L10:M10" si="0">IF(OR(TRIM(L8)=0,TRIM(L8)=""),"",IF(IFERROR(TRIM(INDEX(QryItemNamed,MATCH(TRIM(L8),ITEM,0),2)),"")="Y","SPECIAL",LEFT(IFERROR(TRIM(INDEX(ITEM,MATCH(TRIM(L8),ITEM,0))),""),3)))</f>
        <v>202</v>
      </c>
      <c r="M10" s="8" t="str">
        <f t="shared" si="0"/>
        <v>202</v>
      </c>
      <c r="N10" s="8" t="str">
        <f t="shared" ref="N10:P10" si="1">IF(OR(TRIM(N8)=0,TRIM(N8)=""),"",IF(IFERROR(TRIM(INDEX(QryItemNamed,MATCH(TRIM(N8),ITEM,0),2)),"")="Y","SPECIAL",LEFT(IFERROR(TRIM(INDEX(ITEM,MATCH(TRIM(N8),ITEM,0))),""),3)))</f>
        <v>202</v>
      </c>
      <c r="O10" s="8" t="str">
        <f t="shared" ref="O10" si="2">IF(OR(TRIM(O8)=0,TRIM(O8)=""),"",IF(IFERROR(TRIM(INDEX(QryItemNamed,MATCH(TRIM(O8),ITEM,0),2)),"")="Y","SPECIAL",LEFT(IFERROR(TRIM(INDEX(ITEM,MATCH(TRIM(O8),ITEM,0))),""),3)))</f>
        <v>SPECIAL</v>
      </c>
      <c r="P10" s="8" t="str">
        <f t="shared" si="1"/>
        <v>602</v>
      </c>
      <c r="Q10" s="8" t="str">
        <f t="shared" ref="Q10:AE10" si="3">IF(OR(TRIM(Q8)=0,TRIM(Q8)=""),"",IF(IFERROR(TRIM(INDEX(QryItemNamed,MATCH(TRIM(Q8),ITEM,0),2)),"")="Y","SPECIAL",LEFT(IFERROR(TRIM(INDEX(ITEM,MATCH(TRIM(Q8),ITEM,0))),""),3)))</f>
        <v>611</v>
      </c>
      <c r="R10" s="8" t="str">
        <f>IF(OR(TRIM(R8)=0,TRIM(R8)=""),"",IF(IFERROR(TRIM(INDEX(QryItemNamed,MATCH(TRIM(R8),ITEM,0),2)),"")="Y","SPECIAL",LEFT(IFERROR(TRIM(INDEX(ITEM,MATCH(TRIM(R8),ITEM,0))),""),3)))</f>
        <v/>
      </c>
      <c r="S10" s="8" t="str">
        <f>IF(OR(TRIM(S8)=0,TRIM(S8)=""),"",IF(IFERROR(TRIM(INDEX(QryItemNamed,MATCH(TRIM(S8),ITEM,0),2)),"")="Y","SPECIAL",LEFT(IFERROR(TRIM(INDEX(ITEM,MATCH(TRIM(S8),ITEM,0))),""),3)))</f>
        <v>601</v>
      </c>
      <c r="T10" s="8" t="str">
        <f>IF(OR(TRIM(T8)=0,TRIM(T8)=""),"",IF(IFERROR(TRIM(INDEX(QryItemNamed,MATCH(TRIM(T8),ITEM,0),2)),"")="Y","SPECIAL",LEFT(IFERROR(TRIM(INDEX(ITEM,MATCH(TRIM(T8),ITEM,0))),""),3)))</f>
        <v/>
      </c>
      <c r="U10" s="8" t="str">
        <f>IF(OR(TRIM(U8)=0,TRIM(U8)=""),"",IF(IFERROR(TRIM(INDEX(QryItemNamed,MATCH(TRIM(U8),ITEM,0),2)),"")="Y","SPECIAL",LEFT(IFERROR(TRIM(INDEX(ITEM,MATCH(TRIM(U8),ITEM,0))),""),3)))</f>
        <v>203</v>
      </c>
      <c r="V10" s="8" t="str">
        <f t="shared" ref="V10" si="4">IF(OR(TRIM(V8)=0,TRIM(V8)=""),"",IF(IFERROR(TRIM(INDEX(QryItemNamed,MATCH(TRIM(V8),ITEM,0),2)),"")="Y","SPECIAL",LEFT(IFERROR(TRIM(INDEX(ITEM,MATCH(TRIM(V8),ITEM,0))),""),3)))</f>
        <v>203</v>
      </c>
      <c r="W10" s="8" t="str">
        <f t="shared" si="3"/>
        <v/>
      </c>
      <c r="X10" s="8" t="str">
        <f t="shared" ref="X10:Y10" si="5">IF(OR(TRIM(X8)=0,TRIM(X8)=""),"",IF(IFERROR(TRIM(INDEX(QryItemNamed,MATCH(TRIM(X8),ITEM,0),2)),"")="Y","SPECIAL",LEFT(IFERROR(TRIM(INDEX(ITEM,MATCH(TRIM(X8),ITEM,0))),""),3)))</f>
        <v>659</v>
      </c>
      <c r="Y10" s="8" t="str">
        <f t="shared" si="5"/>
        <v>659</v>
      </c>
      <c r="Z10" s="8" t="str">
        <f t="shared" si="3"/>
        <v>659</v>
      </c>
      <c r="AA10" s="8" t="str">
        <f t="shared" ref="AA10" si="6">IF(OR(TRIM(AA8)=0,TRIM(AA8)=""),"",IF(IFERROR(TRIM(INDEX(QryItemNamed,MATCH(TRIM(AA8),ITEM,0),2)),"")="Y","SPECIAL",LEFT(IFERROR(TRIM(INDEX(ITEM,MATCH(TRIM(AA8),ITEM,0))),""),3)))</f>
        <v>659</v>
      </c>
      <c r="AB10" s="8" t="str">
        <f t="shared" si="3"/>
        <v>659</v>
      </c>
      <c r="AC10" s="8"/>
      <c r="AD10" s="8"/>
      <c r="AE10" s="8" t="str">
        <f t="shared" si="3"/>
        <v/>
      </c>
      <c r="AG10" s="5" t="s">
        <v>22</v>
      </c>
      <c r="AH10" s="5" t="s">
        <v>28</v>
      </c>
    </row>
    <row r="11" spans="1:38" ht="12.75" customHeight="1" x14ac:dyDescent="0.2">
      <c r="B11" s="53"/>
      <c r="D11" s="81"/>
      <c r="E11" s="81"/>
      <c r="F11" s="82"/>
      <c r="G11" s="82"/>
      <c r="H11" s="82"/>
      <c r="I11" s="82"/>
      <c r="J11" s="82"/>
      <c r="K11" s="81"/>
      <c r="L11" s="79" t="str">
        <f t="shared" ref="L11:M11" si="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HEADWALL REMOVED</v>
      </c>
      <c r="M11" s="79" t="str">
        <f t="shared" si="7"/>
        <v>HEADWALL REMOVED, AS PER PLAN</v>
      </c>
      <c r="N11" s="79" t="str">
        <f t="shared" ref="N11:P11" si="8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PIPE REMOVED, 24" AND UNDER</v>
      </c>
      <c r="O11" s="79" t="str">
        <f t="shared" ref="O11" si="9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FILL AND PLUG EXISTING CONDUIT</v>
      </c>
      <c r="P11" s="79" t="str">
        <f t="shared" si="8"/>
        <v>CONCRETE MASONRY</v>
      </c>
      <c r="Q11" s="79" t="s">
        <v>46</v>
      </c>
      <c r="R11" s="79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79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ROCK CHANNEL PROTECTION, TYPE C WITH GEOTEXTILE FABRIC</v>
      </c>
      <c r="T11" s="79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79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EXCAVATION</v>
      </c>
      <c r="V11" s="79" t="str">
        <f t="shared" ref="V11" si="10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EMBANKMENT</v>
      </c>
      <c r="W11" s="79" t="str">
        <f t="shared" ref="W11:Z11" si="11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79" t="str">
        <f t="shared" ref="X11" si="12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TOPSOIL</v>
      </c>
      <c r="Y11" s="79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SEEDING AND MULCHING</v>
      </c>
      <c r="Z11" s="79" t="str">
        <f t="shared" si="11"/>
        <v>COMMERCIAL FERTILIZER</v>
      </c>
      <c r="AA11" s="79" t="str">
        <f t="shared" ref="AA11" si="13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LIME</v>
      </c>
      <c r="AB11" s="79" t="str">
        <f t="shared" ref="AB11:AE11" si="14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WATER</v>
      </c>
      <c r="AC11" s="79"/>
      <c r="AD11" s="79"/>
      <c r="AE11" s="79" t="str">
        <f t="shared" si="14"/>
        <v/>
      </c>
      <c r="AG11" s="5" t="s">
        <v>23</v>
      </c>
      <c r="AH11" s="31">
        <v>45065</v>
      </c>
    </row>
    <row r="12" spans="1:38" ht="12.75" customHeight="1" x14ac:dyDescent="0.2">
      <c r="B12" s="53"/>
      <c r="D12" s="81"/>
      <c r="E12" s="81"/>
      <c r="F12" s="82"/>
      <c r="G12" s="82"/>
      <c r="H12" s="82"/>
      <c r="I12" s="82"/>
      <c r="J12" s="82"/>
      <c r="K12" s="81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G12" s="5" t="s">
        <v>24</v>
      </c>
    </row>
    <row r="13" spans="1:38" ht="12.75" customHeight="1" x14ac:dyDescent="0.2">
      <c r="B13" s="53"/>
      <c r="D13" s="81"/>
      <c r="E13" s="81"/>
      <c r="F13" s="82"/>
      <c r="G13" s="82"/>
      <c r="H13" s="82"/>
      <c r="I13" s="82"/>
      <c r="J13" s="82"/>
      <c r="K13" s="81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G13" s="5" t="s">
        <v>23</v>
      </c>
    </row>
    <row r="14" spans="1:38" ht="12.75" customHeight="1" x14ac:dyDescent="0.2">
      <c r="B14" s="53"/>
      <c r="D14" s="81"/>
      <c r="E14" s="81"/>
      <c r="F14" s="82"/>
      <c r="G14" s="82"/>
      <c r="H14" s="82"/>
      <c r="I14" s="82"/>
      <c r="J14" s="82"/>
      <c r="K14" s="81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</row>
    <row r="15" spans="1:38" ht="12.75" customHeight="1" x14ac:dyDescent="0.2">
      <c r="B15" s="53"/>
      <c r="D15" s="81"/>
      <c r="E15" s="81"/>
      <c r="F15" s="82"/>
      <c r="G15" s="82"/>
      <c r="H15" s="82"/>
      <c r="I15" s="82"/>
      <c r="J15" s="82"/>
      <c r="K15" s="81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</row>
    <row r="16" spans="1:38" ht="12.75" customHeight="1" x14ac:dyDescent="0.2">
      <c r="B16" s="53"/>
      <c r="D16" s="81"/>
      <c r="E16" s="81"/>
      <c r="F16" s="82"/>
      <c r="G16" s="82"/>
      <c r="H16" s="82"/>
      <c r="I16" s="82"/>
      <c r="J16" s="82"/>
      <c r="K16" s="81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</row>
    <row r="17" spans="2:31" ht="12.75" customHeight="1" x14ac:dyDescent="0.2">
      <c r="B17" s="53"/>
      <c r="D17" s="81"/>
      <c r="E17" s="81"/>
      <c r="F17" s="82"/>
      <c r="G17" s="82"/>
      <c r="H17" s="82"/>
      <c r="I17" s="82"/>
      <c r="J17" s="82"/>
      <c r="K17" s="81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</row>
    <row r="18" spans="2:31" ht="12.75" customHeight="1" x14ac:dyDescent="0.2">
      <c r="B18" s="53"/>
      <c r="D18" s="81"/>
      <c r="E18" s="81"/>
      <c r="F18" s="82"/>
      <c r="G18" s="82"/>
      <c r="H18" s="82"/>
      <c r="I18" s="82"/>
      <c r="J18" s="82"/>
      <c r="K18" s="81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</row>
    <row r="19" spans="2:31" ht="12.75" customHeight="1" x14ac:dyDescent="0.2">
      <c r="B19" s="53"/>
      <c r="D19" s="81"/>
      <c r="E19" s="81"/>
      <c r="F19" s="82"/>
      <c r="G19" s="82"/>
      <c r="H19" s="82"/>
      <c r="I19" s="82"/>
      <c r="J19" s="82"/>
      <c r="K19" s="81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</row>
    <row r="20" spans="2:31" ht="12.75" customHeight="1" x14ac:dyDescent="0.2">
      <c r="B20" s="53"/>
      <c r="D20" s="81"/>
      <c r="E20" s="81"/>
      <c r="F20" s="82"/>
      <c r="G20" s="82"/>
      <c r="H20" s="82"/>
      <c r="I20" s="82"/>
      <c r="J20" s="82"/>
      <c r="K20" s="81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</row>
    <row r="21" spans="2:31" ht="12.75" customHeight="1" x14ac:dyDescent="0.2">
      <c r="B21" s="53"/>
      <c r="D21" s="81"/>
      <c r="E21" s="81"/>
      <c r="F21" s="82"/>
      <c r="G21" s="82"/>
      <c r="H21" s="82"/>
      <c r="I21" s="82"/>
      <c r="J21" s="82"/>
      <c r="K21" s="81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</row>
    <row r="22" spans="2:31" ht="12.75" customHeight="1" x14ac:dyDescent="0.2">
      <c r="B22" s="53"/>
      <c r="D22" s="81"/>
      <c r="E22" s="81"/>
      <c r="F22" s="82"/>
      <c r="G22" s="82"/>
      <c r="H22" s="82"/>
      <c r="I22" s="82"/>
      <c r="J22" s="82"/>
      <c r="K22" s="81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</row>
    <row r="23" spans="2:31" ht="12.75" customHeight="1" thickBot="1" x14ac:dyDescent="0.25">
      <c r="B23" s="54"/>
      <c r="D23" s="81"/>
      <c r="E23" s="81"/>
      <c r="F23" s="82"/>
      <c r="G23" s="82"/>
      <c r="H23" s="82"/>
      <c r="I23" s="82"/>
      <c r="J23" s="82"/>
      <c r="K23" s="81"/>
      <c r="L23" s="8" t="str">
        <f t="shared" ref="L23:M23" si="15">IF(OR(TRIM(L8)=0,TRIM(L8)=""),"",IF(IFERROR(TRIM(INDEX(QryItemNamed,MATCH(TRIM(L8),ITEM,0),3)),"")="LS","",IFERROR(TRIM(INDEX(QryItemNamed,MATCH(TRIM(L8),ITEM,0),3)),"")))</f>
        <v>EACH</v>
      </c>
      <c r="M23" s="8" t="str">
        <f t="shared" si="15"/>
        <v>EACH</v>
      </c>
      <c r="N23" s="8" t="str">
        <f t="shared" ref="N23:P23" si="16">IF(OR(TRIM(N8)=0,TRIM(N8)=""),"",IF(IFERROR(TRIM(INDEX(QryItemNamed,MATCH(TRIM(N8),ITEM,0),3)),"")="LS","",IFERROR(TRIM(INDEX(QryItemNamed,MATCH(TRIM(N8),ITEM,0),3)),"")))</f>
        <v>FT</v>
      </c>
      <c r="O23" s="8" t="str">
        <f t="shared" ref="O23" si="17">IF(OR(TRIM(O8)=0,TRIM(O8)=""),"",IF(IFERROR(TRIM(INDEX(QryItemNamed,MATCH(TRIM(O8),ITEM,0),3)),"")="LS","",IFERROR(TRIM(INDEX(QryItemNamed,MATCH(TRIM(O8),ITEM,0),3)),"")))</f>
        <v>FT</v>
      </c>
      <c r="P23" s="8" t="str">
        <f t="shared" si="16"/>
        <v>CY</v>
      </c>
      <c r="Q23" s="8" t="str">
        <f t="shared" ref="Q23:AE23" si="18">IF(OR(TRIM(Q8)=0,TRIM(Q8)=""),"",IF(IFERROR(TRIM(INDEX(QryItemNamed,MATCH(TRIM(Q8),ITEM,0),3)),"")="LS","",IFERROR(TRIM(INDEX(QryItemNamed,MATCH(TRIM(Q8),ITEM,0),3)),"")))</f>
        <v>FT</v>
      </c>
      <c r="R23" s="8" t="str">
        <f>IF(OR(TRIM(R8)=0,TRIM(R8)=""),"",IF(IFERROR(TRIM(INDEX(QryItemNamed,MATCH(TRIM(R8),ITEM,0),3)),"")="LS","",IFERROR(TRIM(INDEX(QryItemNamed,MATCH(TRIM(R8),ITEM,0),3)),"")))</f>
        <v/>
      </c>
      <c r="S23" s="8" t="str">
        <f>IF(OR(TRIM(S8)=0,TRIM(S8)=""),"",IF(IFERROR(TRIM(INDEX(QryItemNamed,MATCH(TRIM(S8),ITEM,0),3)),"")="LS","",IFERROR(TRIM(INDEX(QryItemNamed,MATCH(TRIM(S8),ITEM,0),3)),"")))</f>
        <v>CY</v>
      </c>
      <c r="T23" s="8" t="str">
        <f>IF(OR(TRIM(T8)=0,TRIM(T8)=""),"",IF(IFERROR(TRIM(INDEX(QryItemNamed,MATCH(TRIM(T8),ITEM,0),3)),"")="LS","",IFERROR(TRIM(INDEX(QryItemNamed,MATCH(TRIM(T8),ITEM,0),3)),"")))</f>
        <v/>
      </c>
      <c r="U23" s="8" t="str">
        <f>IF(OR(TRIM(U8)=0,TRIM(U8)=""),"",IF(IFERROR(TRIM(INDEX(QryItemNamed,MATCH(TRIM(U8),ITEM,0),3)),"")="LS","",IFERROR(TRIM(INDEX(QryItemNamed,MATCH(TRIM(U8),ITEM,0),3)),"")))</f>
        <v>CY</v>
      </c>
      <c r="V23" s="8" t="str">
        <f t="shared" ref="V23" si="19">IF(OR(TRIM(V8)=0,TRIM(V8)=""),"",IF(IFERROR(TRIM(INDEX(QryItemNamed,MATCH(TRIM(V8),ITEM,0),3)),"")="LS","",IFERROR(TRIM(INDEX(QryItemNamed,MATCH(TRIM(V8),ITEM,0),3)),"")))</f>
        <v>CY</v>
      </c>
      <c r="W23" s="8" t="str">
        <f t="shared" si="18"/>
        <v/>
      </c>
      <c r="X23" s="8" t="str">
        <f t="shared" ref="X23:Y23" si="20">IF(OR(TRIM(X8)=0,TRIM(X8)=""),"",IF(IFERROR(TRIM(INDEX(QryItemNamed,MATCH(TRIM(X8),ITEM,0),3)),"")="LS","",IFERROR(TRIM(INDEX(QryItemNamed,MATCH(TRIM(X8),ITEM,0),3)),"")))</f>
        <v>CY</v>
      </c>
      <c r="Y23" s="8" t="str">
        <f t="shared" si="20"/>
        <v>SY</v>
      </c>
      <c r="Z23" s="8" t="str">
        <f t="shared" si="18"/>
        <v>TON</v>
      </c>
      <c r="AA23" s="8" t="str">
        <f t="shared" ref="AA23" si="21">IF(OR(TRIM(AA8)=0,TRIM(AA8)=""),"",IF(IFERROR(TRIM(INDEX(QryItemNamed,MATCH(TRIM(AA8),ITEM,0),3)),"")="LS","",IFERROR(TRIM(INDEX(QryItemNamed,MATCH(TRIM(AA8),ITEM,0),3)),"")))</f>
        <v>ACRE</v>
      </c>
      <c r="AB23" s="8" t="str">
        <f t="shared" si="18"/>
        <v>MGAL</v>
      </c>
      <c r="AC23" s="8"/>
      <c r="AD23" s="8"/>
      <c r="AE23" s="8" t="str">
        <f t="shared" si="18"/>
        <v/>
      </c>
    </row>
    <row r="24" spans="2:31" ht="12.75" customHeight="1" x14ac:dyDescent="0.2">
      <c r="B24" s="26"/>
      <c r="D24" s="13"/>
      <c r="E24" s="13"/>
      <c r="F24" s="48"/>
      <c r="G24" s="48"/>
      <c r="H24" s="13" t="s">
        <v>2</v>
      </c>
      <c r="I24" s="48"/>
      <c r="J24" s="48"/>
      <c r="K24" s="13"/>
      <c r="L24" s="13"/>
      <c r="M24" s="13"/>
      <c r="N24" s="13"/>
      <c r="O24" s="13"/>
      <c r="P24" s="13"/>
      <c r="Q24" s="37"/>
      <c r="R24" s="37"/>
      <c r="S24" s="37"/>
      <c r="T24" s="37"/>
      <c r="U24" s="13"/>
      <c r="V24" s="13"/>
      <c r="W24" s="13"/>
      <c r="X24" s="13"/>
      <c r="Y24" s="37"/>
      <c r="Z24" s="37"/>
      <c r="AA24" s="37"/>
      <c r="AB24" s="37"/>
      <c r="AC24" s="37"/>
      <c r="AD24" s="13"/>
      <c r="AE24" s="13"/>
    </row>
    <row r="25" spans="2:31" ht="12.75" customHeight="1" x14ac:dyDescent="0.2">
      <c r="B25" s="26"/>
      <c r="D25" s="13" t="s">
        <v>25</v>
      </c>
      <c r="E25" s="13">
        <v>15</v>
      </c>
      <c r="F25" s="48">
        <v>29699.83</v>
      </c>
      <c r="G25" s="48"/>
      <c r="H25" s="13"/>
      <c r="I25" s="48">
        <v>29716.67</v>
      </c>
      <c r="J25" s="48"/>
      <c r="K25" s="13" t="s">
        <v>26</v>
      </c>
      <c r="L25" s="13">
        <v>1</v>
      </c>
      <c r="M25" s="13">
        <v>1</v>
      </c>
      <c r="N25" s="13">
        <v>35</v>
      </c>
      <c r="O25" s="13">
        <v>34</v>
      </c>
      <c r="P25" s="13">
        <v>0.62</v>
      </c>
      <c r="Q25" s="37">
        <v>73</v>
      </c>
      <c r="R25" s="4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13"/>
      <c r="AE25" s="13"/>
    </row>
    <row r="26" spans="2:31" ht="12.75" customHeight="1" x14ac:dyDescent="0.2">
      <c r="B26" s="26"/>
      <c r="D26" s="13"/>
      <c r="E26" s="13"/>
      <c r="F26" s="49"/>
      <c r="G26" s="50"/>
      <c r="H26" s="13"/>
      <c r="I26" s="49"/>
      <c r="J26" s="50"/>
      <c r="K26" s="13"/>
      <c r="L26" s="13"/>
      <c r="M26" s="13"/>
      <c r="N26" s="13"/>
      <c r="O26" s="13"/>
      <c r="P26" s="13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13"/>
      <c r="AE26" s="13"/>
    </row>
    <row r="27" spans="2:31" ht="12.75" customHeight="1" x14ac:dyDescent="0.2">
      <c r="B27" s="26"/>
      <c r="D27" s="13" t="s">
        <v>34</v>
      </c>
      <c r="E27" s="13">
        <v>15</v>
      </c>
      <c r="F27" s="49">
        <v>29710</v>
      </c>
      <c r="G27" s="50"/>
      <c r="H27" s="13"/>
      <c r="I27" s="49">
        <v>29740</v>
      </c>
      <c r="J27" s="50"/>
      <c r="K27" s="13" t="s">
        <v>29</v>
      </c>
      <c r="L27" s="13"/>
      <c r="M27" s="13"/>
      <c r="N27" s="13"/>
      <c r="O27" s="13"/>
      <c r="P27" s="13"/>
      <c r="Q27" s="37"/>
      <c r="R27" s="37"/>
      <c r="S27" s="37">
        <f>(916.53*1.5)/27</f>
        <v>50.918333333333337</v>
      </c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13"/>
      <c r="AE27" s="13"/>
    </row>
    <row r="28" spans="2:31" ht="12.75" customHeight="1" x14ac:dyDescent="0.2">
      <c r="B28" s="26"/>
      <c r="D28" s="13"/>
      <c r="E28" s="13"/>
      <c r="F28" s="49"/>
      <c r="G28" s="50"/>
      <c r="H28" s="13"/>
      <c r="I28" s="49"/>
      <c r="J28" s="50"/>
      <c r="K28" s="13"/>
      <c r="L28" s="13"/>
      <c r="M28" s="13"/>
      <c r="N28" s="13"/>
      <c r="O28" s="13"/>
      <c r="P28" s="13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13"/>
      <c r="AE28" s="13"/>
    </row>
    <row r="29" spans="2:31" ht="12.75" customHeight="1" x14ac:dyDescent="0.2">
      <c r="B29" s="26"/>
      <c r="D29" s="13"/>
      <c r="E29" s="13">
        <v>18</v>
      </c>
      <c r="F29" s="49">
        <v>29700</v>
      </c>
      <c r="G29" s="50"/>
      <c r="H29" s="13"/>
      <c r="I29" s="49">
        <v>29710</v>
      </c>
      <c r="J29" s="50"/>
      <c r="K29" s="13" t="s">
        <v>29</v>
      </c>
      <c r="L29" s="13"/>
      <c r="M29" s="13"/>
      <c r="N29" s="13"/>
      <c r="O29" s="13"/>
      <c r="P29" s="13"/>
      <c r="Q29" s="37"/>
      <c r="R29" s="37"/>
      <c r="S29" s="37"/>
      <c r="T29" s="37"/>
      <c r="U29" s="37">
        <v>7.6</v>
      </c>
      <c r="V29" s="37">
        <v>10</v>
      </c>
      <c r="W29" s="37"/>
      <c r="X29" s="37"/>
      <c r="Y29" s="37"/>
      <c r="Z29" s="37"/>
      <c r="AA29" s="37"/>
      <c r="AB29" s="37"/>
      <c r="AC29" s="37"/>
      <c r="AD29" s="13"/>
      <c r="AE29" s="13"/>
    </row>
    <row r="30" spans="2:31" ht="12.75" customHeight="1" x14ac:dyDescent="0.2">
      <c r="B30" s="26"/>
      <c r="D30" s="13"/>
      <c r="E30" s="13">
        <v>19</v>
      </c>
      <c r="F30" s="49">
        <v>29710</v>
      </c>
      <c r="G30" s="50"/>
      <c r="H30" s="13"/>
      <c r="I30" s="49">
        <v>29720</v>
      </c>
      <c r="J30" s="50"/>
      <c r="K30" s="13" t="s">
        <v>29</v>
      </c>
      <c r="L30" s="13"/>
      <c r="M30" s="13"/>
      <c r="N30" s="13"/>
      <c r="O30" s="13"/>
      <c r="P30" s="13"/>
      <c r="Q30" s="37"/>
      <c r="R30" s="37"/>
      <c r="S30" s="37"/>
      <c r="T30" s="37"/>
      <c r="U30" s="37">
        <v>42.4</v>
      </c>
      <c r="V30" s="37">
        <v>49.8</v>
      </c>
      <c r="W30" s="37"/>
      <c r="X30" s="37"/>
      <c r="Y30" s="37"/>
      <c r="Z30" s="37"/>
      <c r="AA30" s="37"/>
      <c r="AB30" s="37"/>
      <c r="AC30" s="37"/>
      <c r="AD30" s="13"/>
      <c r="AE30" s="13"/>
    </row>
    <row r="31" spans="2:31" ht="12.75" customHeight="1" x14ac:dyDescent="0.2">
      <c r="B31" s="26"/>
      <c r="D31" s="13"/>
      <c r="E31" s="13">
        <v>19</v>
      </c>
      <c r="F31" s="49">
        <v>29720</v>
      </c>
      <c r="G31" s="50"/>
      <c r="H31" s="13"/>
      <c r="I31" s="49">
        <v>29730</v>
      </c>
      <c r="J31" s="50"/>
      <c r="K31" s="13" t="s">
        <v>29</v>
      </c>
      <c r="L31" s="13"/>
      <c r="M31" s="13"/>
      <c r="N31" s="13"/>
      <c r="O31" s="13"/>
      <c r="P31" s="13"/>
      <c r="Q31" s="37"/>
      <c r="R31" s="37"/>
      <c r="S31" s="37"/>
      <c r="T31" s="37"/>
      <c r="U31" s="37">
        <v>69.8</v>
      </c>
      <c r="V31" s="37">
        <v>86.5</v>
      </c>
      <c r="W31" s="37"/>
      <c r="X31" s="37"/>
      <c r="Y31" s="37"/>
      <c r="Z31" s="37"/>
      <c r="AA31" s="37"/>
      <c r="AB31" s="37"/>
      <c r="AC31" s="37"/>
      <c r="AD31" s="13"/>
      <c r="AE31" s="13"/>
    </row>
    <row r="32" spans="2:31" ht="12.75" customHeight="1" x14ac:dyDescent="0.2">
      <c r="B32" s="26"/>
      <c r="D32" s="13"/>
      <c r="E32" s="13">
        <v>20</v>
      </c>
      <c r="F32" s="49">
        <v>29730</v>
      </c>
      <c r="G32" s="50"/>
      <c r="H32" s="13"/>
      <c r="I32" s="49">
        <v>29740</v>
      </c>
      <c r="J32" s="50"/>
      <c r="K32" s="13" t="s">
        <v>29</v>
      </c>
      <c r="L32" s="13"/>
      <c r="M32" s="13"/>
      <c r="N32" s="13"/>
      <c r="O32" s="13"/>
      <c r="P32" s="13"/>
      <c r="Q32" s="37"/>
      <c r="R32" s="37"/>
      <c r="S32" s="37"/>
      <c r="T32" s="37"/>
      <c r="U32" s="37">
        <v>51.3</v>
      </c>
      <c r="V32" s="37">
        <v>63.7</v>
      </c>
      <c r="W32" s="37"/>
      <c r="X32" s="37"/>
      <c r="Y32" s="37"/>
      <c r="Z32" s="37"/>
      <c r="AA32" s="37"/>
      <c r="AB32" s="37"/>
      <c r="AC32" s="37"/>
      <c r="AD32" s="13"/>
      <c r="AE32" s="13"/>
    </row>
    <row r="33" spans="2:31" ht="12.75" customHeight="1" x14ac:dyDescent="0.2">
      <c r="B33" s="26"/>
      <c r="D33" s="13"/>
      <c r="E33" s="13">
        <v>20</v>
      </c>
      <c r="F33" s="49">
        <v>29740</v>
      </c>
      <c r="G33" s="50"/>
      <c r="H33" s="13"/>
      <c r="I33" s="49">
        <v>29750</v>
      </c>
      <c r="J33" s="50"/>
      <c r="K33" s="13" t="s">
        <v>29</v>
      </c>
      <c r="L33" s="13"/>
      <c r="M33" s="13"/>
      <c r="N33" s="13"/>
      <c r="O33" s="13"/>
      <c r="P33" s="13"/>
      <c r="Q33" s="37"/>
      <c r="R33" s="37"/>
      <c r="S33" s="37"/>
      <c r="T33" s="37"/>
      <c r="U33" s="37">
        <v>16.3</v>
      </c>
      <c r="V33" s="37">
        <v>17.2</v>
      </c>
      <c r="W33" s="37"/>
      <c r="X33" s="37"/>
      <c r="Y33" s="37"/>
      <c r="Z33" s="37"/>
      <c r="AA33" s="37"/>
      <c r="AB33" s="37"/>
      <c r="AC33" s="37"/>
      <c r="AD33" s="13"/>
      <c r="AE33" s="13"/>
    </row>
    <row r="34" spans="2:31" ht="12.75" customHeight="1" x14ac:dyDescent="0.2">
      <c r="B34" s="26"/>
      <c r="D34" s="13"/>
      <c r="E34" s="13"/>
      <c r="F34" s="49"/>
      <c r="G34" s="50"/>
      <c r="H34" s="13"/>
      <c r="I34" s="49"/>
      <c r="J34" s="50"/>
      <c r="K34" s="13"/>
      <c r="L34" s="13"/>
      <c r="M34" s="13"/>
      <c r="N34" s="13"/>
      <c r="O34" s="13"/>
      <c r="P34" s="13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13"/>
      <c r="AE34" s="13"/>
    </row>
    <row r="35" spans="2:31" ht="12.75" customHeight="1" x14ac:dyDescent="0.2">
      <c r="B35" s="26"/>
      <c r="D35" s="13"/>
      <c r="E35" s="13" t="s">
        <v>45</v>
      </c>
      <c r="F35" s="49">
        <v>29700</v>
      </c>
      <c r="G35" s="50"/>
      <c r="H35" s="13"/>
      <c r="I35" s="49">
        <v>29750</v>
      </c>
      <c r="J35" s="50"/>
      <c r="K35" s="13" t="s">
        <v>29</v>
      </c>
      <c r="L35" s="13"/>
      <c r="M35" s="13"/>
      <c r="N35" s="13"/>
      <c r="O35" s="13"/>
      <c r="P35" s="13"/>
      <c r="Q35" s="37"/>
      <c r="R35" s="37"/>
      <c r="S35" s="37"/>
      <c r="T35" s="37"/>
      <c r="U35" s="37"/>
      <c r="V35" s="37"/>
      <c r="W35" s="37"/>
      <c r="X35" s="37">
        <v>7</v>
      </c>
      <c r="Y35" s="37">
        <v>64</v>
      </c>
      <c r="Z35" s="42">
        <v>0.01</v>
      </c>
      <c r="AA35" s="42">
        <v>0.01</v>
      </c>
      <c r="AB35" s="37">
        <v>1</v>
      </c>
      <c r="AC35" s="37"/>
      <c r="AD35" s="13"/>
      <c r="AE35" s="13"/>
    </row>
    <row r="36" spans="2:31" ht="12.75" customHeight="1" x14ac:dyDescent="0.2">
      <c r="B36" s="26"/>
      <c r="D36" s="13"/>
      <c r="E36" s="13"/>
      <c r="F36" s="49"/>
      <c r="G36" s="50"/>
      <c r="H36" s="13"/>
      <c r="I36" s="49"/>
      <c r="J36" s="50"/>
      <c r="K36" s="13"/>
      <c r="L36" s="13"/>
      <c r="M36" s="13"/>
      <c r="N36" s="13"/>
      <c r="O36" s="13"/>
      <c r="P36" s="13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13"/>
      <c r="AE36" s="13"/>
    </row>
    <row r="37" spans="2:31" ht="12.75" customHeight="1" x14ac:dyDescent="0.2">
      <c r="B37" s="26"/>
      <c r="D37" s="13"/>
      <c r="E37" s="13"/>
      <c r="F37" s="48"/>
      <c r="G37" s="48"/>
      <c r="H37" s="13"/>
      <c r="I37" s="48"/>
      <c r="J37" s="48"/>
      <c r="K37" s="13"/>
      <c r="L37" s="13"/>
      <c r="M37" s="13"/>
      <c r="N37" s="13"/>
      <c r="O37" s="13"/>
      <c r="P37" s="13"/>
      <c r="Q37" s="37"/>
      <c r="R37" s="4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13"/>
      <c r="AE37" s="13"/>
    </row>
    <row r="38" spans="2:31" ht="12.75" customHeight="1" x14ac:dyDescent="0.2">
      <c r="B38" s="26"/>
      <c r="D38" s="13"/>
      <c r="E38" s="13"/>
      <c r="F38" s="48"/>
      <c r="G38" s="48"/>
      <c r="H38" s="13"/>
      <c r="I38" s="48"/>
      <c r="J38" s="48"/>
      <c r="K38" s="13"/>
      <c r="L38" s="13"/>
      <c r="M38" s="13"/>
      <c r="N38" s="13"/>
      <c r="O38" s="13"/>
      <c r="P38" s="13"/>
      <c r="Q38" s="37"/>
      <c r="R38" s="4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13"/>
      <c r="AE38" s="13"/>
    </row>
    <row r="39" spans="2:31" ht="12.75" customHeight="1" x14ac:dyDescent="0.2">
      <c r="B39" s="26"/>
      <c r="D39" s="13"/>
      <c r="E39" s="13"/>
      <c r="F39" s="48"/>
      <c r="G39" s="48"/>
      <c r="H39" s="13"/>
      <c r="I39" s="48"/>
      <c r="J39" s="48"/>
      <c r="K39" s="13"/>
      <c r="L39" s="13"/>
      <c r="M39" s="13"/>
      <c r="N39" s="13"/>
      <c r="O39" s="13"/>
      <c r="P39" s="13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13"/>
      <c r="AE39" s="13"/>
    </row>
    <row r="40" spans="2:31" ht="12.75" customHeight="1" x14ac:dyDescent="0.2">
      <c r="B40" s="26"/>
      <c r="D40" s="13"/>
      <c r="E40" s="13"/>
      <c r="F40" s="48"/>
      <c r="G40" s="48"/>
      <c r="H40" s="13"/>
      <c r="I40" s="48"/>
      <c r="J40" s="48"/>
      <c r="K40" s="13"/>
      <c r="L40" s="13"/>
      <c r="M40" s="13"/>
      <c r="N40" s="13"/>
      <c r="O40" s="13"/>
      <c r="P40" s="13"/>
      <c r="Q40" s="37"/>
      <c r="R40" s="37"/>
      <c r="S40" s="37"/>
      <c r="T40" s="37"/>
      <c r="U40" s="13"/>
      <c r="V40" s="13"/>
      <c r="W40" s="13"/>
      <c r="X40" s="13"/>
      <c r="Y40" s="37"/>
      <c r="Z40" s="37"/>
      <c r="AA40" s="37"/>
      <c r="AB40" s="37"/>
      <c r="AC40" s="37"/>
      <c r="AD40" s="13"/>
      <c r="AE40" s="13"/>
    </row>
    <row r="41" spans="2:31" ht="12.75" customHeight="1" x14ac:dyDescent="0.2">
      <c r="B41" s="26"/>
      <c r="D41" s="13"/>
      <c r="E41" s="13"/>
      <c r="F41" s="48"/>
      <c r="G41" s="48"/>
      <c r="H41" s="13"/>
      <c r="I41" s="48"/>
      <c r="J41" s="48"/>
      <c r="K41" s="13"/>
      <c r="L41" s="13"/>
      <c r="M41" s="13"/>
      <c r="N41" s="13"/>
      <c r="O41" s="13"/>
      <c r="P41" s="13"/>
      <c r="Q41" s="37"/>
      <c r="R41" s="37"/>
      <c r="S41" s="37"/>
      <c r="T41" s="37"/>
      <c r="U41" s="13"/>
      <c r="V41" s="13"/>
      <c r="W41" s="13"/>
      <c r="X41" s="13"/>
      <c r="Y41" s="37"/>
      <c r="Z41" s="37"/>
      <c r="AA41" s="37"/>
      <c r="AB41" s="37"/>
      <c r="AC41" s="37"/>
      <c r="AD41" s="13"/>
      <c r="AE41" s="13"/>
    </row>
    <row r="42" spans="2:31" ht="12.75" customHeight="1" x14ac:dyDescent="0.2">
      <c r="B42" s="26"/>
      <c r="D42" s="13"/>
      <c r="E42" s="13"/>
      <c r="F42" s="48"/>
      <c r="G42" s="48"/>
      <c r="H42" s="13"/>
      <c r="I42" s="48"/>
      <c r="J42" s="48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2:31" ht="12.75" customHeight="1" x14ac:dyDescent="0.2">
      <c r="B43" s="26"/>
      <c r="D43" s="13"/>
      <c r="E43" s="13"/>
      <c r="F43" s="48"/>
      <c r="G43" s="48"/>
      <c r="H43" s="13"/>
      <c r="I43" s="48"/>
      <c r="J43" s="48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2:31" ht="12.75" customHeight="1" x14ac:dyDescent="0.2">
      <c r="B44" s="26"/>
      <c r="D44" s="13"/>
      <c r="E44" s="13"/>
      <c r="F44" s="48"/>
      <c r="G44" s="48"/>
      <c r="H44" s="13"/>
      <c r="I44" s="48"/>
      <c r="J44" s="48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2:31" ht="12.75" customHeight="1" x14ac:dyDescent="0.2">
      <c r="B45" s="26"/>
      <c r="D45" s="13"/>
      <c r="E45" s="13"/>
      <c r="F45" s="48"/>
      <c r="G45" s="48"/>
      <c r="H45" s="13"/>
      <c r="I45" s="48"/>
      <c r="J45" s="48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spans="2:31" ht="12.75" customHeight="1" x14ac:dyDescent="0.2">
      <c r="B46" s="26"/>
      <c r="D46" s="13"/>
      <c r="E46" s="13"/>
      <c r="F46" s="48"/>
      <c r="G46" s="48"/>
      <c r="H46" s="13"/>
      <c r="I46" s="48"/>
      <c r="J46" s="48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</row>
    <row r="47" spans="2:31" ht="12.75" customHeight="1" x14ac:dyDescent="0.2">
      <c r="B47" s="26"/>
      <c r="D47" s="13"/>
      <c r="E47" s="13"/>
      <c r="F47" s="48"/>
      <c r="G47" s="48"/>
      <c r="H47" s="13"/>
      <c r="I47" s="48"/>
      <c r="J47" s="48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</row>
    <row r="48" spans="2:31" ht="12.75" customHeight="1" x14ac:dyDescent="0.2">
      <c r="B48" s="26"/>
      <c r="D48" s="13"/>
      <c r="E48" s="13"/>
      <c r="F48" s="48"/>
      <c r="G48" s="48"/>
      <c r="H48" s="13"/>
      <c r="I48" s="48"/>
      <c r="J48" s="48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2:31" ht="12.75" customHeight="1" x14ac:dyDescent="0.2">
      <c r="B49" s="26"/>
      <c r="D49" s="13"/>
      <c r="E49" s="13"/>
      <c r="F49" s="48"/>
      <c r="G49" s="48"/>
      <c r="H49" s="13"/>
      <c r="I49" s="48"/>
      <c r="J49" s="48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2:31" ht="12.75" customHeight="1" x14ac:dyDescent="0.2">
      <c r="B50" s="26"/>
      <c r="D50" s="13"/>
      <c r="E50" s="13"/>
      <c r="F50" s="48"/>
      <c r="G50" s="48"/>
      <c r="H50" s="13"/>
      <c r="I50" s="48"/>
      <c r="J50" s="48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2:31" ht="12.75" customHeight="1" x14ac:dyDescent="0.2">
      <c r="B51" s="26"/>
      <c r="D51" s="13"/>
      <c r="E51" s="13"/>
      <c r="F51" s="48"/>
      <c r="G51" s="48"/>
      <c r="H51" s="13"/>
      <c r="I51" s="48"/>
      <c r="J51" s="48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</row>
    <row r="52" spans="2:31" ht="12.75" customHeight="1" x14ac:dyDescent="0.2">
      <c r="B52" s="26"/>
      <c r="D52" s="13"/>
      <c r="E52" s="13"/>
      <c r="F52" s="48"/>
      <c r="G52" s="48"/>
      <c r="H52" s="13"/>
      <c r="I52" s="48"/>
      <c r="J52" s="48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</row>
    <row r="53" spans="2:31" ht="12.75" customHeight="1" x14ac:dyDescent="0.2">
      <c r="B53" s="26"/>
      <c r="D53" s="13"/>
      <c r="E53" s="13"/>
      <c r="F53" s="48"/>
      <c r="G53" s="48"/>
      <c r="H53" s="13"/>
      <c r="I53" s="48"/>
      <c r="J53" s="48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</row>
    <row r="54" spans="2:31" ht="12.75" customHeight="1" x14ac:dyDescent="0.2">
      <c r="B54" s="26"/>
      <c r="D54" s="13"/>
      <c r="E54" s="13"/>
      <c r="F54" s="48"/>
      <c r="G54" s="48"/>
      <c r="H54" s="13"/>
      <c r="I54" s="48"/>
      <c r="J54" s="48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</row>
    <row r="55" spans="2:31" ht="12.75" customHeight="1" x14ac:dyDescent="0.2">
      <c r="B55" s="26"/>
      <c r="D55" s="13"/>
      <c r="E55" s="13"/>
      <c r="F55" s="48"/>
      <c r="G55" s="48"/>
      <c r="H55" s="13"/>
      <c r="I55" s="48"/>
      <c r="J55" s="48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</row>
    <row r="56" spans="2:31" ht="12.75" customHeight="1" x14ac:dyDescent="0.2">
      <c r="B56" s="26"/>
      <c r="D56" s="13"/>
      <c r="E56" s="13"/>
      <c r="F56" s="48"/>
      <c r="G56" s="48"/>
      <c r="H56" s="13"/>
      <c r="I56" s="49"/>
      <c r="J56" s="50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spans="2:31" ht="12.75" customHeight="1" x14ac:dyDescent="0.2">
      <c r="B57" s="26"/>
      <c r="D57" s="13"/>
      <c r="E57" s="13"/>
      <c r="F57" s="48"/>
      <c r="G57" s="48"/>
      <c r="H57" s="13"/>
      <c r="I57" s="49"/>
      <c r="J57" s="50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2:31" ht="12.75" customHeight="1" x14ac:dyDescent="0.2">
      <c r="B58" s="26"/>
      <c r="D58" s="13"/>
      <c r="E58" s="13"/>
      <c r="F58" s="48"/>
      <c r="G58" s="48"/>
      <c r="H58" s="13"/>
      <c r="I58" s="48"/>
      <c r="J58" s="48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2:31" ht="12.75" customHeight="1" x14ac:dyDescent="0.2">
      <c r="B59" s="26"/>
      <c r="D59" s="13"/>
      <c r="E59" s="13"/>
      <c r="F59" s="48"/>
      <c r="G59" s="48"/>
      <c r="H59" s="13"/>
      <c r="I59" s="48"/>
      <c r="J59" s="48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2:31" ht="12.75" customHeight="1" x14ac:dyDescent="0.2">
      <c r="B60" s="26"/>
      <c r="D60" s="13"/>
      <c r="E60" s="13"/>
      <c r="F60" s="48"/>
      <c r="G60" s="48"/>
      <c r="H60" s="13"/>
      <c r="I60" s="48"/>
      <c r="J60" s="48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2:31" ht="12.75" customHeight="1" x14ac:dyDescent="0.2">
      <c r="B61" s="26"/>
      <c r="D61" s="13"/>
      <c r="E61" s="13"/>
      <c r="F61" s="48"/>
      <c r="G61" s="48"/>
      <c r="H61" s="13"/>
      <c r="I61" s="48"/>
      <c r="J61" s="48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</row>
    <row r="62" spans="2:31" ht="12.75" customHeight="1" x14ac:dyDescent="0.2">
      <c r="B62" s="26"/>
      <c r="D62" s="13"/>
      <c r="E62" s="13"/>
      <c r="F62" s="48"/>
      <c r="G62" s="48"/>
      <c r="H62" s="13"/>
      <c r="I62" s="48"/>
      <c r="J62" s="48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pans="2:31" ht="12.75" customHeight="1" x14ac:dyDescent="0.2">
      <c r="B63" s="26"/>
      <c r="D63" s="13"/>
      <c r="E63" s="13"/>
      <c r="F63" s="48"/>
      <c r="G63" s="48"/>
      <c r="H63" s="13"/>
      <c r="I63" s="48"/>
      <c r="J63" s="48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</row>
    <row r="64" spans="2:31" ht="12.75" customHeight="1" x14ac:dyDescent="0.2">
      <c r="B64" s="26"/>
      <c r="D64" s="13"/>
      <c r="E64" s="13"/>
      <c r="F64" s="48"/>
      <c r="G64" s="48"/>
      <c r="H64" s="13"/>
      <c r="I64" s="48"/>
      <c r="J64" s="48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pans="2:31" ht="12.75" customHeight="1" x14ac:dyDescent="0.2">
      <c r="B65" s="26"/>
      <c r="D65" s="13"/>
      <c r="E65" s="13"/>
      <c r="F65" s="48"/>
      <c r="G65" s="48"/>
      <c r="H65" s="13"/>
      <c r="I65" s="49"/>
      <c r="J65" s="50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</row>
    <row r="66" spans="2:31" ht="12.75" customHeight="1" x14ac:dyDescent="0.2">
      <c r="B66" s="26"/>
      <c r="D66" s="13"/>
      <c r="E66" s="13"/>
      <c r="F66" s="48"/>
      <c r="G66" s="48"/>
      <c r="H66" s="13"/>
      <c r="I66" s="48"/>
      <c r="J66" s="48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</row>
    <row r="67" spans="2:31" ht="12.75" customHeight="1" x14ac:dyDescent="0.2">
      <c r="B67" s="26"/>
      <c r="D67" s="13"/>
      <c r="E67" s="13"/>
      <c r="F67" s="48"/>
      <c r="G67" s="48"/>
      <c r="H67" s="13"/>
      <c r="I67" s="48"/>
      <c r="J67" s="48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2:31" ht="12.75" customHeight="1" x14ac:dyDescent="0.2">
      <c r="B68" s="26"/>
      <c r="D68" s="13"/>
      <c r="E68" s="13"/>
      <c r="F68" s="48"/>
      <c r="G68" s="48"/>
      <c r="H68" s="13"/>
      <c r="I68" s="48"/>
      <c r="J68" s="48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2:31" ht="12.75" customHeight="1" x14ac:dyDescent="0.2">
      <c r="B69" s="26"/>
      <c r="D69" s="13"/>
      <c r="E69" s="13"/>
      <c r="F69" s="48"/>
      <c r="G69" s="48"/>
      <c r="H69" s="13"/>
      <c r="I69" s="48"/>
      <c r="J69" s="48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</row>
    <row r="70" spans="2:31" ht="12.75" customHeight="1" x14ac:dyDescent="0.2">
      <c r="B70" s="26"/>
      <c r="D70" s="13"/>
      <c r="E70" s="13"/>
      <c r="F70" s="48"/>
      <c r="G70" s="48"/>
      <c r="H70" s="13"/>
      <c r="I70" s="48"/>
      <c r="J70" s="48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</row>
    <row r="71" spans="2:31" ht="12.75" customHeight="1" x14ac:dyDescent="0.2">
      <c r="B71" s="26"/>
      <c r="D71" s="13"/>
      <c r="E71" s="13"/>
      <c r="F71" s="48"/>
      <c r="G71" s="48"/>
      <c r="H71" s="13"/>
      <c r="I71" s="48"/>
      <c r="J71" s="48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</row>
    <row r="72" spans="2:31" ht="12.75" customHeight="1" x14ac:dyDescent="0.2">
      <c r="B72" s="26"/>
      <c r="D72" s="13"/>
      <c r="E72" s="13"/>
      <c r="F72" s="48"/>
      <c r="G72" s="48"/>
      <c r="H72" s="13"/>
      <c r="I72" s="48"/>
      <c r="J72" s="48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</row>
    <row r="73" spans="2:31" ht="12.75" customHeight="1" x14ac:dyDescent="0.2">
      <c r="B73" s="26"/>
      <c r="D73" s="13"/>
      <c r="E73" s="13"/>
      <c r="F73" s="48"/>
      <c r="G73" s="48"/>
      <c r="H73" s="13"/>
      <c r="I73" s="48"/>
      <c r="J73" s="48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</row>
    <row r="74" spans="2:31" ht="12.75" customHeight="1" x14ac:dyDescent="0.2">
      <c r="B74" s="27"/>
      <c r="D74" s="13"/>
      <c r="E74" s="13"/>
      <c r="F74" s="48"/>
      <c r="G74" s="48"/>
      <c r="H74" s="13"/>
      <c r="I74" s="48"/>
      <c r="J74" s="48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</row>
    <row r="75" spans="2:31" ht="12.75" customHeight="1" x14ac:dyDescent="0.2">
      <c r="B75" s="27"/>
      <c r="D75" s="13"/>
      <c r="E75" s="13"/>
      <c r="F75" s="48"/>
      <c r="G75" s="48"/>
      <c r="H75" s="13"/>
      <c r="I75" s="48"/>
      <c r="J75" s="48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</row>
    <row r="76" spans="2:31" ht="12.75" customHeight="1" x14ac:dyDescent="0.2">
      <c r="B76" s="27"/>
      <c r="D76" s="13"/>
      <c r="E76" s="13"/>
      <c r="F76" s="48"/>
      <c r="G76" s="48"/>
      <c r="H76" s="13"/>
      <c r="I76" s="48"/>
      <c r="J76" s="48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</row>
    <row r="77" spans="2:31" ht="12.75" customHeight="1" x14ac:dyDescent="0.2">
      <c r="B77" s="27"/>
      <c r="D77" s="13"/>
      <c r="E77" s="13"/>
      <c r="F77" s="48"/>
      <c r="G77" s="48"/>
      <c r="H77" s="13"/>
      <c r="I77" s="48"/>
      <c r="J77" s="48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</row>
    <row r="78" spans="2:31" ht="12.75" customHeight="1" x14ac:dyDescent="0.2">
      <c r="B78" s="27"/>
      <c r="D78" s="13"/>
      <c r="E78" s="13"/>
      <c r="F78" s="48"/>
      <c r="G78" s="48"/>
      <c r="H78" s="13"/>
      <c r="I78" s="48"/>
      <c r="J78" s="48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</row>
    <row r="79" spans="2:31" ht="12.75" customHeight="1" x14ac:dyDescent="0.2">
      <c r="B79" s="27"/>
      <c r="D79" s="13"/>
      <c r="E79" s="13"/>
      <c r="F79" s="48"/>
      <c r="G79" s="48"/>
      <c r="H79" s="13"/>
      <c r="I79" s="48"/>
      <c r="J79" s="48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</row>
    <row r="80" spans="2:31" ht="12.75" customHeight="1" x14ac:dyDescent="0.2">
      <c r="B80" s="27"/>
      <c r="D80" s="13"/>
      <c r="E80" s="13"/>
      <c r="F80" s="48"/>
      <c r="G80" s="48"/>
      <c r="H80" s="13"/>
      <c r="I80" s="48"/>
      <c r="J80" s="48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  <row r="81" spans="2:31" ht="12.75" customHeight="1" x14ac:dyDescent="0.2">
      <c r="B81" s="27"/>
      <c r="D81" s="13"/>
      <c r="E81" s="13"/>
      <c r="F81" s="48"/>
      <c r="G81" s="48"/>
      <c r="H81" s="13"/>
      <c r="I81" s="48"/>
      <c r="J81" s="48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</row>
    <row r="82" spans="2:31" ht="12.75" customHeight="1" x14ac:dyDescent="0.2">
      <c r="B82" s="27"/>
      <c r="D82" s="51" t="s">
        <v>27</v>
      </c>
      <c r="E82" s="51"/>
      <c r="F82" s="51"/>
      <c r="G82" s="51"/>
      <c r="H82" s="51"/>
      <c r="I82" s="51"/>
      <c r="J82" s="51"/>
      <c r="K82" s="13"/>
      <c r="L82" s="37">
        <f t="shared" ref="L82:P82" si="22">SUM(L25:L76)</f>
        <v>1</v>
      </c>
      <c r="M82" s="37">
        <f t="shared" si="22"/>
        <v>1</v>
      </c>
      <c r="N82" s="37">
        <f t="shared" si="22"/>
        <v>35</v>
      </c>
      <c r="O82" s="37">
        <f t="shared" si="22"/>
        <v>34</v>
      </c>
      <c r="P82" s="42">
        <f t="shared" si="22"/>
        <v>0.62</v>
      </c>
      <c r="Q82" s="37">
        <f t="shared" ref="Q82:AB82" si="23">SUM(Q25:Q76)</f>
        <v>73</v>
      </c>
      <c r="R82" s="37"/>
      <c r="S82" s="37">
        <f t="shared" si="23"/>
        <v>50.918333333333337</v>
      </c>
      <c r="T82" s="37"/>
      <c r="U82" s="37">
        <f t="shared" si="23"/>
        <v>187.4</v>
      </c>
      <c r="V82" s="37">
        <f t="shared" si="23"/>
        <v>227.2</v>
      </c>
      <c r="W82" s="37"/>
      <c r="X82" s="37">
        <f t="shared" si="23"/>
        <v>7</v>
      </c>
      <c r="Y82" s="37">
        <f t="shared" si="23"/>
        <v>64</v>
      </c>
      <c r="Z82" s="42">
        <f t="shared" si="23"/>
        <v>0.01</v>
      </c>
      <c r="AA82" s="42">
        <f t="shared" si="23"/>
        <v>0.01</v>
      </c>
      <c r="AB82" s="37">
        <f t="shared" si="23"/>
        <v>1</v>
      </c>
      <c r="AC82" s="13"/>
      <c r="AD82" s="13"/>
      <c r="AE82" s="13"/>
    </row>
    <row r="83" spans="2:31" ht="12.75" customHeight="1" thickBot="1" x14ac:dyDescent="0.25">
      <c r="B83" s="28"/>
      <c r="D83" s="85" t="s">
        <v>47</v>
      </c>
      <c r="E83" s="86"/>
      <c r="F83" s="86"/>
      <c r="G83" s="86"/>
      <c r="H83" s="86"/>
      <c r="I83" s="86"/>
      <c r="J83" s="87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38">
        <f>ROUNDUP(X82,0)</f>
        <v>7</v>
      </c>
      <c r="Y83" s="38">
        <f t="shared" ref="Y83" si="24">ROUNDUP(Y82,0)</f>
        <v>64</v>
      </c>
      <c r="Z83" s="47">
        <f>Z82</f>
        <v>0.01</v>
      </c>
      <c r="AA83" s="47">
        <f>AA82</f>
        <v>0.01</v>
      </c>
      <c r="AB83" s="38">
        <f>ROUNDUP(AB82,0)</f>
        <v>1</v>
      </c>
      <c r="AC83" s="13"/>
      <c r="AD83" s="13"/>
      <c r="AE83" s="13"/>
    </row>
    <row r="84" spans="2:31" ht="12.75" customHeight="1" x14ac:dyDescent="0.2">
      <c r="B84" s="5" t="s">
        <v>12</v>
      </c>
      <c r="D84" s="62" t="s">
        <v>3</v>
      </c>
      <c r="E84" s="62"/>
      <c r="F84" s="62"/>
      <c r="G84" s="62"/>
      <c r="H84" s="62"/>
      <c r="I84" s="62"/>
      <c r="J84" s="62"/>
      <c r="K84" s="38" t="str">
        <f>IF(K8="","",IF(K23="",IF(SUM(COUNTIF(K25:K83,"LS")+COUNTIF(K25:K83,"LUMP"))&gt;0,"LS",""),IF(SUM(K25:K83)&gt;0,ROUNDUP(SUM(K25:K83),0),"")))</f>
        <v/>
      </c>
      <c r="L84" s="38">
        <f t="shared" ref="L84:O84" si="25">ROUNDUP(L82,0)</f>
        <v>1</v>
      </c>
      <c r="M84" s="38">
        <f t="shared" si="25"/>
        <v>1</v>
      </c>
      <c r="N84" s="38">
        <f t="shared" si="25"/>
        <v>35</v>
      </c>
      <c r="O84" s="38">
        <f t="shared" si="25"/>
        <v>34</v>
      </c>
      <c r="P84" s="39">
        <f>ROUNDUP(P82,1)</f>
        <v>0.7</v>
      </c>
      <c r="Q84" s="38">
        <f>ROUNDUP(Q82,0)</f>
        <v>73</v>
      </c>
      <c r="R84" s="38"/>
      <c r="S84" s="38">
        <f t="shared" ref="S84:V84" si="26">ROUNDUP(S82,0)</f>
        <v>51</v>
      </c>
      <c r="T84" s="38"/>
      <c r="U84" s="38">
        <f t="shared" si="26"/>
        <v>188</v>
      </c>
      <c r="V84" s="38">
        <f t="shared" si="26"/>
        <v>228</v>
      </c>
      <c r="W84" s="38"/>
      <c r="X84" s="38"/>
      <c r="Y84" s="38"/>
      <c r="Z84" s="38"/>
      <c r="AA84" s="38"/>
      <c r="AB84" s="38"/>
      <c r="AC84" s="38"/>
      <c r="AD84" s="39" t="str">
        <f>IF(AD8="","",IF(AD23="",IF(SUM(COUNTIF(AD25:AD83,"LS")+COUNTIF(AD25:AD83,"LUMP"))&gt;0,"LS",""),IF(SUM(AD25:AD83)&gt;0,ROUNDUP(SUM(AD25:AD83),0),"")))</f>
        <v/>
      </c>
      <c r="AE84" s="39" t="str">
        <f>IF(AE8="","",IF(AE23="",IF(SUM(COUNTIF(AE25:AE83,"LS")+COUNTIF(AE25:AE83,"LUMP"))&gt;0,"LS",""),IF(SUM(AE25:AE83)&gt;0,ROUNDUP(SUM(AE25:AE83),0),"")))</f>
        <v/>
      </c>
    </row>
    <row r="85" spans="2:31" ht="12.75" customHeight="1" thickBot="1" x14ac:dyDescent="0.25"/>
    <row r="86" spans="2:31" ht="12.75" customHeight="1" thickBot="1" x14ac:dyDescent="0.25">
      <c r="B86" s="25" t="s">
        <v>10</v>
      </c>
      <c r="D86" s="83">
        <f>D7+1</f>
        <v>2</v>
      </c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</row>
    <row r="87" spans="2:31" ht="12.75" customHeight="1" thickBot="1" x14ac:dyDescent="0.25">
      <c r="B87" s="29"/>
      <c r="D87" s="84" t="s">
        <v>8</v>
      </c>
      <c r="E87" s="84"/>
      <c r="F87" s="84"/>
      <c r="G87" s="84"/>
      <c r="H87" s="84"/>
      <c r="I87" s="84"/>
      <c r="J87" s="84"/>
      <c r="K87" s="34"/>
      <c r="L87" s="34"/>
      <c r="M87" s="34"/>
      <c r="N87" s="34"/>
      <c r="O87" s="34"/>
      <c r="P87" s="34"/>
      <c r="Q87" s="24"/>
      <c r="R87" s="24"/>
      <c r="S87" s="24"/>
      <c r="T87" s="24"/>
      <c r="U87" s="24"/>
      <c r="V87" s="24"/>
      <c r="W87" s="24"/>
      <c r="X87" s="34"/>
      <c r="Y87" s="34"/>
      <c r="Z87" s="34"/>
      <c r="AA87" s="34"/>
      <c r="AB87" s="34"/>
      <c r="AC87" s="34"/>
      <c r="AD87" s="34"/>
      <c r="AE87" s="34"/>
    </row>
    <row r="88" spans="2:31" ht="12.75" customHeight="1" thickBot="1" x14ac:dyDescent="0.25">
      <c r="D88" s="84" t="s">
        <v>9</v>
      </c>
      <c r="E88" s="84"/>
      <c r="F88" s="84"/>
      <c r="G88" s="84"/>
      <c r="H88" s="84"/>
      <c r="I88" s="84"/>
      <c r="J88" s="84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2:31" ht="12.75" customHeight="1" x14ac:dyDescent="0.2">
      <c r="B89" s="52" t="s">
        <v>11</v>
      </c>
      <c r="D89" s="81" t="s">
        <v>20</v>
      </c>
      <c r="E89" s="81" t="s">
        <v>0</v>
      </c>
      <c r="F89" s="82" t="s">
        <v>1</v>
      </c>
      <c r="G89" s="82"/>
      <c r="H89" s="82"/>
      <c r="I89" s="82"/>
      <c r="J89" s="82"/>
      <c r="K89" s="81" t="s">
        <v>21</v>
      </c>
      <c r="L89" s="43"/>
      <c r="M89" s="43"/>
      <c r="N89" s="43"/>
      <c r="O89" s="43"/>
      <c r="P89" s="43"/>
      <c r="Q89" s="8" t="str">
        <f t="shared" ref="Q89:V89" si="27">IF(OR(TRIM(Q87)=0,TRIM(Q87)=""),"",IF(IFERROR(TRIM(INDEX(QryItemNamed,MATCH(TRIM(Q87),ITEM,0),2)),"")="Y","SPECIAL",LEFT(IFERROR(TRIM(INDEX(ITEM,MATCH(TRIM(Q87),ITEM,0))),""),3)))</f>
        <v/>
      </c>
      <c r="R89" s="8" t="str">
        <f t="shared" si="27"/>
        <v/>
      </c>
      <c r="S89" s="8" t="str">
        <f t="shared" si="27"/>
        <v/>
      </c>
      <c r="T89" s="8"/>
      <c r="U89" s="8" t="str">
        <f t="shared" si="27"/>
        <v/>
      </c>
      <c r="V89" s="8" t="str">
        <f t="shared" si="27"/>
        <v/>
      </c>
      <c r="W89" s="8"/>
      <c r="X89" s="8" t="str">
        <f>X10</f>
        <v>659</v>
      </c>
      <c r="Y89" s="8" t="str">
        <f>Y10</f>
        <v>659</v>
      </c>
      <c r="Z89" s="8" t="str">
        <f>Z10</f>
        <v>659</v>
      </c>
      <c r="AA89" s="8" t="str">
        <f>AA10</f>
        <v>659</v>
      </c>
      <c r="AB89" s="8"/>
      <c r="AC89" s="8"/>
      <c r="AD89" s="8"/>
      <c r="AE89" s="8"/>
    </row>
    <row r="90" spans="2:31" ht="12.75" customHeight="1" x14ac:dyDescent="0.2">
      <c r="B90" s="53"/>
      <c r="D90" s="81"/>
      <c r="E90" s="81"/>
      <c r="F90" s="82"/>
      <c r="G90" s="82"/>
      <c r="H90" s="82"/>
      <c r="I90" s="82"/>
      <c r="J90" s="82"/>
      <c r="K90" s="81"/>
      <c r="L90" s="43"/>
      <c r="M90" s="43"/>
      <c r="N90" s="43"/>
      <c r="O90" s="43"/>
      <c r="P90" s="43"/>
      <c r="Q90" s="79" t="str">
        <f t="shared" ref="Q90:V90" si="28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79" t="str">
        <f t="shared" si="28"/>
        <v/>
      </c>
      <c r="S90" s="79" t="str">
        <f t="shared" si="28"/>
        <v/>
      </c>
      <c r="T90" s="79"/>
      <c r="U90" s="79" t="str">
        <f t="shared" si="28"/>
        <v/>
      </c>
      <c r="V90" s="79" t="str">
        <f t="shared" si="28"/>
        <v/>
      </c>
      <c r="W90" s="79"/>
      <c r="X90" s="79" t="str">
        <f t="shared" ref="X90:AA90" si="29"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/>
      </c>
      <c r="Y90" s="79" t="str">
        <f t="shared" ref="Y90" si="30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79" t="str">
        <f t="shared" si="29"/>
        <v/>
      </c>
      <c r="AA90" s="79" t="str">
        <f t="shared" si="29"/>
        <v/>
      </c>
      <c r="AB90" s="79"/>
      <c r="AC90" s="33"/>
      <c r="AD90" s="79"/>
      <c r="AE90" s="79"/>
    </row>
    <row r="91" spans="2:31" ht="12.75" customHeight="1" x14ac:dyDescent="0.2">
      <c r="B91" s="53"/>
      <c r="D91" s="81"/>
      <c r="E91" s="81"/>
      <c r="F91" s="82"/>
      <c r="G91" s="82"/>
      <c r="H91" s="82"/>
      <c r="I91" s="82"/>
      <c r="J91" s="82"/>
      <c r="K91" s="81"/>
      <c r="L91" s="43"/>
      <c r="M91" s="43"/>
      <c r="N91" s="43"/>
      <c r="O91" s="43"/>
      <c r="P91" s="43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33"/>
      <c r="AD91" s="79"/>
      <c r="AE91" s="79"/>
    </row>
    <row r="92" spans="2:31" ht="12.75" customHeight="1" x14ac:dyDescent="0.2">
      <c r="B92" s="53"/>
      <c r="D92" s="81"/>
      <c r="E92" s="81"/>
      <c r="F92" s="82"/>
      <c r="G92" s="82"/>
      <c r="H92" s="82"/>
      <c r="I92" s="82"/>
      <c r="J92" s="82"/>
      <c r="K92" s="81"/>
      <c r="L92" s="43"/>
      <c r="M92" s="43"/>
      <c r="N92" s="43"/>
      <c r="O92" s="43"/>
      <c r="P92" s="43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33"/>
      <c r="AD92" s="79"/>
      <c r="AE92" s="79"/>
    </row>
    <row r="93" spans="2:31" ht="12.75" customHeight="1" x14ac:dyDescent="0.2">
      <c r="B93" s="53"/>
      <c r="D93" s="81"/>
      <c r="E93" s="81"/>
      <c r="F93" s="82"/>
      <c r="G93" s="82"/>
      <c r="H93" s="82"/>
      <c r="I93" s="82"/>
      <c r="J93" s="82"/>
      <c r="K93" s="81"/>
      <c r="L93" s="43"/>
      <c r="M93" s="43"/>
      <c r="N93" s="43"/>
      <c r="O93" s="43"/>
      <c r="P93" s="43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33"/>
      <c r="AD93" s="79"/>
      <c r="AE93" s="79"/>
    </row>
    <row r="94" spans="2:31" ht="12.75" customHeight="1" x14ac:dyDescent="0.2">
      <c r="B94" s="53"/>
      <c r="D94" s="81"/>
      <c r="E94" s="81"/>
      <c r="F94" s="82"/>
      <c r="G94" s="82"/>
      <c r="H94" s="82"/>
      <c r="I94" s="82"/>
      <c r="J94" s="82"/>
      <c r="K94" s="81"/>
      <c r="L94" s="43"/>
      <c r="M94" s="43"/>
      <c r="N94" s="43"/>
      <c r="O94" s="43"/>
      <c r="P94" s="43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33"/>
      <c r="AD94" s="79"/>
      <c r="AE94" s="79"/>
    </row>
    <row r="95" spans="2:31" ht="12.75" customHeight="1" x14ac:dyDescent="0.2">
      <c r="B95" s="53"/>
      <c r="D95" s="81"/>
      <c r="E95" s="81"/>
      <c r="F95" s="82"/>
      <c r="G95" s="82"/>
      <c r="H95" s="82"/>
      <c r="I95" s="82"/>
      <c r="J95" s="82"/>
      <c r="K95" s="81"/>
      <c r="L95" s="43"/>
      <c r="M95" s="43"/>
      <c r="N95" s="43"/>
      <c r="O95" s="43"/>
      <c r="P95" s="43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33"/>
      <c r="AD95" s="79"/>
      <c r="AE95" s="79"/>
    </row>
    <row r="96" spans="2:31" ht="12.75" customHeight="1" x14ac:dyDescent="0.2">
      <c r="B96" s="53"/>
      <c r="D96" s="81"/>
      <c r="E96" s="81"/>
      <c r="F96" s="82"/>
      <c r="G96" s="82"/>
      <c r="H96" s="82"/>
      <c r="I96" s="82"/>
      <c r="J96" s="82"/>
      <c r="K96" s="81"/>
      <c r="L96" s="43"/>
      <c r="M96" s="43"/>
      <c r="N96" s="43"/>
      <c r="O96" s="43"/>
      <c r="P96" s="43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33"/>
      <c r="AD96" s="79"/>
      <c r="AE96" s="79"/>
    </row>
    <row r="97" spans="2:31" ht="12.75" customHeight="1" x14ac:dyDescent="0.2">
      <c r="B97" s="53"/>
      <c r="D97" s="81"/>
      <c r="E97" s="81"/>
      <c r="F97" s="82"/>
      <c r="G97" s="82"/>
      <c r="H97" s="82"/>
      <c r="I97" s="82"/>
      <c r="J97" s="82"/>
      <c r="K97" s="81"/>
      <c r="L97" s="43"/>
      <c r="M97" s="43"/>
      <c r="N97" s="43"/>
      <c r="O97" s="43"/>
      <c r="P97" s="43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33"/>
      <c r="AD97" s="79"/>
      <c r="AE97" s="79"/>
    </row>
    <row r="98" spans="2:31" ht="12.75" customHeight="1" x14ac:dyDescent="0.2">
      <c r="B98" s="53"/>
      <c r="D98" s="81"/>
      <c r="E98" s="81"/>
      <c r="F98" s="82"/>
      <c r="G98" s="82"/>
      <c r="H98" s="82"/>
      <c r="I98" s="82"/>
      <c r="J98" s="82"/>
      <c r="K98" s="81"/>
      <c r="L98" s="43"/>
      <c r="M98" s="43"/>
      <c r="N98" s="43"/>
      <c r="O98" s="43"/>
      <c r="P98" s="43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33"/>
      <c r="AD98" s="79"/>
      <c r="AE98" s="79"/>
    </row>
    <row r="99" spans="2:31" ht="12.75" customHeight="1" x14ac:dyDescent="0.2">
      <c r="B99" s="53"/>
      <c r="D99" s="81"/>
      <c r="E99" s="81"/>
      <c r="F99" s="82"/>
      <c r="G99" s="82"/>
      <c r="H99" s="82"/>
      <c r="I99" s="82"/>
      <c r="J99" s="82"/>
      <c r="K99" s="81"/>
      <c r="L99" s="43"/>
      <c r="M99" s="43"/>
      <c r="N99" s="43"/>
      <c r="O99" s="43"/>
      <c r="P99" s="43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33"/>
      <c r="AD99" s="79"/>
      <c r="AE99" s="79"/>
    </row>
    <row r="100" spans="2:31" ht="12.75" customHeight="1" x14ac:dyDescent="0.2">
      <c r="B100" s="53"/>
      <c r="D100" s="81"/>
      <c r="E100" s="81"/>
      <c r="F100" s="82"/>
      <c r="G100" s="82"/>
      <c r="H100" s="82"/>
      <c r="I100" s="82"/>
      <c r="J100" s="82"/>
      <c r="K100" s="81"/>
      <c r="L100" s="43"/>
      <c r="M100" s="43"/>
      <c r="N100" s="43"/>
      <c r="O100" s="43"/>
      <c r="P100" s="43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33"/>
      <c r="AD100" s="79"/>
      <c r="AE100" s="79"/>
    </row>
    <row r="101" spans="2:31" ht="12.75" customHeight="1" x14ac:dyDescent="0.2">
      <c r="B101" s="53"/>
      <c r="D101" s="81"/>
      <c r="E101" s="81"/>
      <c r="F101" s="82"/>
      <c r="G101" s="82"/>
      <c r="H101" s="82"/>
      <c r="I101" s="82"/>
      <c r="J101" s="82"/>
      <c r="K101" s="81"/>
      <c r="L101" s="43"/>
      <c r="M101" s="43"/>
      <c r="N101" s="43"/>
      <c r="O101" s="43"/>
      <c r="P101" s="43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33"/>
      <c r="AD101" s="79"/>
      <c r="AE101" s="79"/>
    </row>
    <row r="102" spans="2:31" ht="12.75" customHeight="1" thickBot="1" x14ac:dyDescent="0.25">
      <c r="B102" s="54"/>
      <c r="D102" s="81"/>
      <c r="E102" s="81"/>
      <c r="F102" s="82"/>
      <c r="G102" s="82"/>
      <c r="H102" s="82"/>
      <c r="I102" s="82"/>
      <c r="J102" s="82"/>
      <c r="K102" s="81"/>
      <c r="L102" s="43"/>
      <c r="M102" s="43"/>
      <c r="N102" s="43"/>
      <c r="O102" s="43"/>
      <c r="P102" s="43"/>
      <c r="Q102" s="8" t="str">
        <f t="shared" ref="Q102:V102" si="31">IF(OR(TRIM(Q87)=0,TRIM(Q87)=""),"",IF(IFERROR(TRIM(INDEX(QryItemNamed,MATCH(TRIM(Q87),ITEM,0),3)),"")="LS","",IFERROR(TRIM(INDEX(QryItemNamed,MATCH(TRIM(Q87),ITEM,0),3)),"")))</f>
        <v/>
      </c>
      <c r="R102" s="8" t="str">
        <f t="shared" si="31"/>
        <v/>
      </c>
      <c r="S102" s="8" t="str">
        <f t="shared" si="31"/>
        <v/>
      </c>
      <c r="T102" s="8"/>
      <c r="U102" s="8" t="str">
        <f t="shared" si="31"/>
        <v/>
      </c>
      <c r="V102" s="8" t="str">
        <f t="shared" si="31"/>
        <v/>
      </c>
      <c r="W102" s="8"/>
      <c r="X102" s="8" t="str">
        <f>X23</f>
        <v>CY</v>
      </c>
      <c r="Y102" s="8" t="str">
        <f>Y23</f>
        <v>SY</v>
      </c>
      <c r="Z102" s="8" t="str">
        <f>Z23</f>
        <v>TON</v>
      </c>
      <c r="AA102" s="8" t="str">
        <f>AA23</f>
        <v>ACRE</v>
      </c>
      <c r="AB102" s="8"/>
      <c r="AC102" s="8"/>
      <c r="AD102" s="8"/>
      <c r="AE102" s="8"/>
    </row>
    <row r="103" spans="2:31" ht="12.75" customHeight="1" x14ac:dyDescent="0.2">
      <c r="B103" s="26"/>
      <c r="D103" s="13"/>
      <c r="E103" s="13"/>
      <c r="F103" s="48"/>
      <c r="G103" s="48"/>
      <c r="H103" s="13"/>
      <c r="I103" s="48"/>
      <c r="J103" s="48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spans="2:31" ht="12.75" customHeight="1" x14ac:dyDescent="0.2">
      <c r="B104" s="27"/>
      <c r="D104" s="13"/>
      <c r="E104" s="13"/>
      <c r="F104" s="48"/>
      <c r="G104" s="48"/>
      <c r="H104" s="13"/>
      <c r="I104" s="48"/>
      <c r="J104" s="48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pans="2:31" ht="12.75" customHeight="1" x14ac:dyDescent="0.2">
      <c r="B105" s="27"/>
      <c r="D105" s="13"/>
      <c r="E105" s="13"/>
      <c r="F105" s="48"/>
      <c r="G105" s="48"/>
      <c r="H105" s="13"/>
      <c r="I105" s="48"/>
      <c r="J105" s="48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</row>
    <row r="106" spans="2:31" ht="12.75" customHeight="1" x14ac:dyDescent="0.2">
      <c r="B106" s="27"/>
      <c r="D106" s="13"/>
      <c r="E106" s="13"/>
      <c r="F106" s="48"/>
      <c r="G106" s="48"/>
      <c r="H106" s="13"/>
      <c r="I106" s="48"/>
      <c r="J106" s="48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</row>
    <row r="107" spans="2:31" ht="12.75" customHeight="1" x14ac:dyDescent="0.2">
      <c r="B107" s="27"/>
      <c r="D107" s="13"/>
      <c r="E107" s="13"/>
      <c r="F107" s="48"/>
      <c r="G107" s="48"/>
      <c r="H107" s="13"/>
      <c r="I107" s="48"/>
      <c r="J107" s="48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</row>
    <row r="108" spans="2:31" ht="12.75" customHeight="1" x14ac:dyDescent="0.2">
      <c r="B108" s="27"/>
      <c r="D108" s="13"/>
      <c r="E108" s="13"/>
      <c r="F108" s="48"/>
      <c r="G108" s="48"/>
      <c r="H108" s="13"/>
      <c r="I108" s="48"/>
      <c r="J108" s="48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</row>
    <row r="109" spans="2:31" ht="12.75" customHeight="1" x14ac:dyDescent="0.2">
      <c r="B109" s="27"/>
      <c r="D109" s="13"/>
      <c r="E109" s="13"/>
      <c r="F109" s="48"/>
      <c r="G109" s="48"/>
      <c r="H109" s="13"/>
      <c r="I109" s="48"/>
      <c r="J109" s="48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</row>
    <row r="110" spans="2:31" ht="12.75" customHeight="1" x14ac:dyDescent="0.2">
      <c r="B110" s="27"/>
      <c r="D110" s="13"/>
      <c r="E110" s="13"/>
      <c r="F110" s="48"/>
      <c r="G110" s="48"/>
      <c r="H110" s="13"/>
      <c r="I110" s="48"/>
      <c r="J110" s="48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</row>
    <row r="111" spans="2:31" ht="12.75" customHeight="1" x14ac:dyDescent="0.2">
      <c r="B111" s="27"/>
      <c r="D111" s="13"/>
      <c r="E111" s="13"/>
      <c r="F111" s="48"/>
      <c r="G111" s="48"/>
      <c r="H111" s="13"/>
      <c r="I111" s="48"/>
      <c r="J111" s="48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</row>
    <row r="112" spans="2:31" ht="12.75" customHeight="1" x14ac:dyDescent="0.2">
      <c r="B112" s="27"/>
      <c r="D112" s="13"/>
      <c r="E112" s="40"/>
      <c r="F112" s="48"/>
      <c r="G112" s="48"/>
      <c r="H112" s="13"/>
      <c r="I112" s="48"/>
      <c r="J112" s="48"/>
      <c r="K112" s="13"/>
      <c r="L112" s="13"/>
      <c r="M112" s="13"/>
      <c r="N112" s="13"/>
      <c r="O112" s="13"/>
      <c r="P112" s="13"/>
      <c r="Q112" s="13"/>
      <c r="R112" s="13"/>
      <c r="S112" s="42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</row>
    <row r="113" spans="2:31" ht="12.75" customHeight="1" x14ac:dyDescent="0.2">
      <c r="B113" s="27"/>
      <c r="D113" s="13"/>
      <c r="E113" s="13"/>
      <c r="F113" s="48"/>
      <c r="G113" s="48"/>
      <c r="H113" s="13"/>
      <c r="I113" s="48"/>
      <c r="J113" s="48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</row>
    <row r="114" spans="2:31" ht="12.75" customHeight="1" x14ac:dyDescent="0.2">
      <c r="B114" s="27"/>
      <c r="D114" s="13"/>
      <c r="E114" s="13"/>
      <c r="F114" s="48"/>
      <c r="G114" s="48"/>
      <c r="H114" s="13"/>
      <c r="I114" s="48"/>
      <c r="J114" s="48"/>
      <c r="K114" s="13"/>
      <c r="L114" s="13"/>
      <c r="M114" s="13"/>
      <c r="N114" s="13"/>
      <c r="O114" s="13"/>
      <c r="P114" s="13"/>
      <c r="Q114" s="13"/>
      <c r="R114" s="13"/>
      <c r="S114" s="13"/>
      <c r="T114" s="41"/>
      <c r="U114" s="13"/>
      <c r="V114" s="13"/>
      <c r="W114" s="13"/>
      <c r="X114" s="13"/>
      <c r="Y114" s="13"/>
      <c r="Z114" s="13"/>
      <c r="AA114" s="13"/>
      <c r="AB114" s="13"/>
      <c r="AC114" s="13"/>
      <c r="AD114" s="37"/>
      <c r="AE114" s="37"/>
    </row>
    <row r="115" spans="2:31" ht="12.75" customHeight="1" x14ac:dyDescent="0.2">
      <c r="B115" s="27"/>
      <c r="D115" s="13"/>
      <c r="E115" s="13"/>
      <c r="F115" s="48"/>
      <c r="G115" s="48"/>
      <c r="H115" s="13"/>
      <c r="I115" s="48"/>
      <c r="J115" s="48"/>
      <c r="K115" s="13"/>
      <c r="L115" s="13"/>
      <c r="M115" s="13"/>
      <c r="N115" s="13"/>
      <c r="O115" s="13"/>
      <c r="P115" s="13"/>
      <c r="Q115" s="13"/>
      <c r="R115" s="13"/>
      <c r="S115" s="13"/>
      <c r="T115" s="41"/>
      <c r="U115" s="13"/>
      <c r="V115" s="13"/>
      <c r="W115" s="13"/>
      <c r="X115" s="13"/>
      <c r="Y115" s="13"/>
      <c r="Z115" s="13"/>
      <c r="AA115" s="13"/>
      <c r="AB115" s="13"/>
      <c r="AC115" s="13"/>
      <c r="AD115" s="37"/>
      <c r="AE115" s="37"/>
    </row>
    <row r="116" spans="2:31" ht="12.75" customHeight="1" x14ac:dyDescent="0.2">
      <c r="B116" s="27"/>
      <c r="D116" s="13"/>
      <c r="E116" s="13"/>
      <c r="F116" s="48"/>
      <c r="G116" s="48"/>
      <c r="H116" s="13"/>
      <c r="I116" s="48"/>
      <c r="J116" s="48"/>
      <c r="K116" s="13"/>
      <c r="L116" s="13"/>
      <c r="M116" s="13"/>
      <c r="N116" s="13"/>
      <c r="O116" s="13"/>
      <c r="P116" s="13"/>
      <c r="Q116" s="13"/>
      <c r="R116" s="13"/>
      <c r="S116" s="13"/>
      <c r="T116" s="41"/>
      <c r="U116" s="13"/>
      <c r="V116" s="13"/>
      <c r="W116" s="13"/>
      <c r="X116" s="13"/>
      <c r="Y116" s="13"/>
      <c r="Z116" s="13"/>
      <c r="AA116" s="13"/>
      <c r="AB116" s="13"/>
      <c r="AC116" s="13"/>
      <c r="AD116" s="37"/>
      <c r="AE116" s="37"/>
    </row>
    <row r="117" spans="2:31" ht="12.75" customHeight="1" x14ac:dyDescent="0.2">
      <c r="B117" s="27"/>
      <c r="D117" s="13"/>
      <c r="E117" s="13"/>
      <c r="F117" s="48"/>
      <c r="G117" s="48"/>
      <c r="H117" s="13"/>
      <c r="I117" s="48"/>
      <c r="J117" s="48"/>
      <c r="K117" s="13"/>
      <c r="L117" s="13"/>
      <c r="M117" s="13"/>
      <c r="N117" s="13"/>
      <c r="O117" s="13"/>
      <c r="P117" s="13"/>
      <c r="Q117" s="13"/>
      <c r="R117" s="13"/>
      <c r="S117" s="13"/>
      <c r="T117" s="41"/>
      <c r="U117" s="13"/>
      <c r="V117" s="13"/>
      <c r="W117" s="13"/>
      <c r="X117" s="13"/>
      <c r="Y117" s="13"/>
      <c r="Z117" s="13"/>
      <c r="AA117" s="13"/>
      <c r="AB117" s="13"/>
      <c r="AC117" s="13"/>
      <c r="AD117" s="37"/>
      <c r="AE117" s="37"/>
    </row>
    <row r="118" spans="2:31" ht="12.75" customHeight="1" x14ac:dyDescent="0.2">
      <c r="B118" s="27"/>
      <c r="D118" s="13"/>
      <c r="E118" s="13"/>
      <c r="F118" s="48"/>
      <c r="G118" s="48"/>
      <c r="H118" s="13"/>
      <c r="I118" s="48"/>
      <c r="J118" s="48"/>
      <c r="K118" s="13"/>
      <c r="L118" s="13"/>
      <c r="M118" s="13"/>
      <c r="N118" s="13"/>
      <c r="O118" s="13"/>
      <c r="P118" s="13"/>
      <c r="Q118" s="13"/>
      <c r="R118" s="13"/>
      <c r="S118" s="13"/>
      <c r="T118" s="41"/>
      <c r="U118" s="13"/>
      <c r="V118" s="13"/>
      <c r="W118" s="13"/>
      <c r="X118" s="13"/>
      <c r="Y118" s="13"/>
      <c r="Z118" s="13"/>
      <c r="AA118" s="13"/>
      <c r="AB118" s="13"/>
      <c r="AC118" s="13"/>
      <c r="AD118" s="37"/>
      <c r="AE118" s="37"/>
    </row>
    <row r="119" spans="2:31" ht="12.75" customHeight="1" x14ac:dyDescent="0.2">
      <c r="B119" s="27"/>
      <c r="D119" s="13"/>
      <c r="E119" s="13"/>
      <c r="F119" s="48"/>
      <c r="G119" s="48"/>
      <c r="H119" s="13"/>
      <c r="I119" s="48"/>
      <c r="J119" s="48"/>
      <c r="K119" s="13"/>
      <c r="L119" s="13"/>
      <c r="M119" s="13"/>
      <c r="N119" s="13"/>
      <c r="O119" s="13"/>
      <c r="P119" s="13"/>
      <c r="Q119" s="13"/>
      <c r="R119" s="13"/>
      <c r="S119" s="13"/>
      <c r="T119" s="41"/>
      <c r="U119" s="13"/>
      <c r="V119" s="13"/>
      <c r="W119" s="13"/>
      <c r="X119" s="13"/>
      <c r="Y119" s="13"/>
      <c r="Z119" s="13"/>
      <c r="AA119" s="13"/>
      <c r="AB119" s="13"/>
      <c r="AC119" s="13"/>
      <c r="AD119" s="37"/>
      <c r="AE119" s="37"/>
    </row>
    <row r="120" spans="2:31" ht="12.75" customHeight="1" x14ac:dyDescent="0.2">
      <c r="B120" s="27"/>
      <c r="D120" s="13"/>
      <c r="E120" s="13"/>
      <c r="F120" s="48"/>
      <c r="G120" s="48"/>
      <c r="H120" s="13"/>
      <c r="I120" s="48"/>
      <c r="J120" s="48"/>
      <c r="K120" s="13"/>
      <c r="L120" s="13"/>
      <c r="M120" s="13"/>
      <c r="N120" s="13"/>
      <c r="O120" s="13"/>
      <c r="P120" s="13"/>
      <c r="Q120" s="13"/>
      <c r="R120" s="13"/>
      <c r="S120" s="13"/>
      <c r="T120" s="41"/>
      <c r="U120" s="13"/>
      <c r="V120" s="13"/>
      <c r="W120" s="13"/>
      <c r="X120" s="13"/>
      <c r="Y120" s="13"/>
      <c r="Z120" s="13"/>
      <c r="AA120" s="13"/>
      <c r="AB120" s="13"/>
      <c r="AC120" s="13"/>
      <c r="AD120" s="37"/>
      <c r="AE120" s="37"/>
    </row>
    <row r="121" spans="2:31" ht="12.75" customHeight="1" x14ac:dyDescent="0.2">
      <c r="B121" s="27"/>
      <c r="D121" s="13"/>
      <c r="E121" s="13"/>
      <c r="F121" s="48"/>
      <c r="G121" s="48"/>
      <c r="H121" s="13"/>
      <c r="I121" s="48"/>
      <c r="J121" s="48"/>
      <c r="K121" s="13"/>
      <c r="L121" s="13"/>
      <c r="M121" s="13"/>
      <c r="N121" s="13"/>
      <c r="O121" s="13"/>
      <c r="P121" s="13"/>
      <c r="Q121" s="13"/>
      <c r="R121" s="13"/>
      <c r="S121" s="13"/>
      <c r="T121" s="41"/>
      <c r="U121" s="13"/>
      <c r="V121" s="13"/>
      <c r="W121" s="13"/>
      <c r="X121" s="13"/>
      <c r="Y121" s="13"/>
      <c r="Z121" s="13"/>
      <c r="AA121" s="13"/>
      <c r="AB121" s="13"/>
      <c r="AC121" s="13"/>
      <c r="AD121" s="37"/>
      <c r="AE121" s="37"/>
    </row>
    <row r="122" spans="2:31" ht="12.75" customHeight="1" x14ac:dyDescent="0.2">
      <c r="B122" s="27"/>
      <c r="D122" s="13"/>
      <c r="E122" s="13"/>
      <c r="F122" s="48"/>
      <c r="G122" s="48"/>
      <c r="H122" s="13"/>
      <c r="I122" s="48"/>
      <c r="J122" s="48"/>
      <c r="K122" s="13"/>
      <c r="L122" s="13"/>
      <c r="M122" s="13"/>
      <c r="N122" s="13"/>
      <c r="O122" s="13"/>
      <c r="P122" s="13"/>
      <c r="Q122" s="13"/>
      <c r="R122" s="13"/>
      <c r="S122" s="13"/>
      <c r="T122" s="41"/>
      <c r="U122" s="13"/>
      <c r="V122" s="13"/>
      <c r="W122" s="13"/>
      <c r="X122" s="13"/>
      <c r="Y122" s="13"/>
      <c r="Z122" s="13"/>
      <c r="AA122" s="13"/>
      <c r="AB122" s="13"/>
      <c r="AC122" s="13"/>
      <c r="AD122" s="37"/>
      <c r="AE122" s="37"/>
    </row>
    <row r="123" spans="2:31" ht="12.75" customHeight="1" x14ac:dyDescent="0.2">
      <c r="B123" s="27"/>
      <c r="D123" s="13"/>
      <c r="E123" s="13"/>
      <c r="F123" s="48"/>
      <c r="G123" s="48"/>
      <c r="H123" s="13"/>
      <c r="I123" s="48"/>
      <c r="J123" s="48"/>
      <c r="K123" s="13"/>
      <c r="L123" s="13"/>
      <c r="M123" s="13"/>
      <c r="N123" s="13"/>
      <c r="O123" s="13"/>
      <c r="P123" s="13"/>
      <c r="Q123" s="13"/>
      <c r="R123" s="13"/>
      <c r="S123" s="13"/>
      <c r="T123" s="41"/>
      <c r="U123" s="13"/>
      <c r="V123" s="13"/>
      <c r="W123" s="13"/>
      <c r="X123" s="13"/>
      <c r="Y123" s="13"/>
      <c r="Z123" s="13"/>
      <c r="AA123" s="13"/>
      <c r="AB123" s="13"/>
      <c r="AC123" s="13"/>
      <c r="AD123" s="37"/>
      <c r="AE123" s="37"/>
    </row>
    <row r="124" spans="2:31" ht="12.75" customHeight="1" x14ac:dyDescent="0.2">
      <c r="B124" s="27"/>
      <c r="D124" s="13"/>
      <c r="E124" s="13"/>
      <c r="F124" s="48"/>
      <c r="G124" s="48"/>
      <c r="H124" s="13"/>
      <c r="I124" s="48"/>
      <c r="J124" s="48"/>
      <c r="K124" s="13"/>
      <c r="L124" s="13"/>
      <c r="M124" s="13"/>
      <c r="N124" s="13"/>
      <c r="O124" s="13"/>
      <c r="P124" s="13"/>
      <c r="Q124" s="13"/>
      <c r="R124" s="13"/>
      <c r="S124" s="13"/>
      <c r="T124" s="41"/>
      <c r="U124" s="13"/>
      <c r="V124" s="13"/>
      <c r="W124" s="13"/>
      <c r="X124" s="13"/>
      <c r="Y124" s="13"/>
      <c r="Z124" s="13"/>
      <c r="AA124" s="13"/>
      <c r="AB124" s="13"/>
      <c r="AC124" s="13"/>
      <c r="AD124" s="37"/>
      <c r="AE124" s="37"/>
    </row>
    <row r="125" spans="2:31" ht="12.75" customHeight="1" x14ac:dyDescent="0.2">
      <c r="B125" s="27"/>
      <c r="D125" s="13"/>
      <c r="E125" s="13"/>
      <c r="F125" s="48"/>
      <c r="G125" s="48"/>
      <c r="H125" s="13"/>
      <c r="I125" s="48"/>
      <c r="J125" s="48"/>
      <c r="K125" s="13"/>
      <c r="L125" s="13"/>
      <c r="M125" s="13"/>
      <c r="N125" s="13"/>
      <c r="O125" s="13"/>
      <c r="P125" s="13"/>
      <c r="Q125" s="13"/>
      <c r="R125" s="13"/>
      <c r="S125" s="13"/>
      <c r="T125" s="41"/>
      <c r="U125" s="13"/>
      <c r="V125" s="13"/>
      <c r="W125" s="13"/>
      <c r="X125" s="13"/>
      <c r="Y125" s="13"/>
      <c r="Z125" s="13"/>
      <c r="AA125" s="13"/>
      <c r="AB125" s="13"/>
      <c r="AC125" s="13"/>
      <c r="AD125" s="37"/>
      <c r="AE125" s="37"/>
    </row>
    <row r="126" spans="2:31" ht="12.75" customHeight="1" x14ac:dyDescent="0.2">
      <c r="B126" s="27"/>
      <c r="D126" s="13"/>
      <c r="E126" s="13"/>
      <c r="F126" s="48"/>
      <c r="G126" s="48"/>
      <c r="H126" s="13"/>
      <c r="I126" s="48"/>
      <c r="J126" s="48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37"/>
      <c r="AE126" s="37"/>
    </row>
    <row r="127" spans="2:31" ht="12.75" customHeight="1" x14ac:dyDescent="0.2">
      <c r="B127" s="27"/>
      <c r="D127" s="13"/>
      <c r="E127" s="13"/>
      <c r="F127" s="48"/>
      <c r="G127" s="48"/>
      <c r="H127" s="13"/>
      <c r="I127" s="48"/>
      <c r="J127" s="48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37"/>
      <c r="V127" s="13"/>
      <c r="W127" s="13"/>
      <c r="X127" s="13"/>
      <c r="Y127" s="13"/>
      <c r="Z127" s="13"/>
      <c r="AA127" s="13"/>
      <c r="AB127" s="13"/>
      <c r="AC127" s="13"/>
      <c r="AD127" s="37"/>
      <c r="AE127" s="37"/>
    </row>
    <row r="128" spans="2:31" ht="12.75" customHeight="1" x14ac:dyDescent="0.2">
      <c r="B128" s="27"/>
      <c r="D128" s="13"/>
      <c r="E128" s="13"/>
      <c r="F128" s="48"/>
      <c r="G128" s="48"/>
      <c r="H128" s="13"/>
      <c r="I128" s="48"/>
      <c r="J128" s="48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37"/>
      <c r="V128" s="13"/>
      <c r="W128" s="13"/>
      <c r="X128" s="13"/>
      <c r="Y128" s="13"/>
      <c r="Z128" s="13"/>
      <c r="AA128" s="13"/>
      <c r="AB128" s="13"/>
      <c r="AC128" s="13"/>
      <c r="AD128" s="37"/>
      <c r="AE128" s="37"/>
    </row>
    <row r="129" spans="2:31" ht="12.75" customHeight="1" x14ac:dyDescent="0.2">
      <c r="B129" s="27"/>
      <c r="D129" s="13"/>
      <c r="E129" s="13"/>
      <c r="F129" s="48"/>
      <c r="G129" s="48"/>
      <c r="H129" s="13"/>
      <c r="I129" s="48"/>
      <c r="J129" s="48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37"/>
      <c r="V129" s="13"/>
      <c r="W129" s="13"/>
      <c r="X129" s="13"/>
      <c r="Y129" s="13"/>
      <c r="Z129" s="13"/>
      <c r="AA129" s="13"/>
      <c r="AB129" s="13"/>
      <c r="AC129" s="13"/>
      <c r="AD129" s="37"/>
      <c r="AE129" s="37"/>
    </row>
    <row r="130" spans="2:31" ht="12.75" customHeight="1" x14ac:dyDescent="0.2">
      <c r="B130" s="27"/>
      <c r="D130" s="13"/>
      <c r="E130" s="13"/>
      <c r="F130" s="48"/>
      <c r="G130" s="48"/>
      <c r="H130" s="13"/>
      <c r="I130" s="48"/>
      <c r="J130" s="48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37"/>
      <c r="V130" s="13"/>
      <c r="W130" s="13"/>
      <c r="X130" s="13"/>
      <c r="Y130" s="13"/>
      <c r="Z130" s="13"/>
      <c r="AA130" s="13"/>
      <c r="AB130" s="13"/>
      <c r="AC130" s="13"/>
      <c r="AD130" s="37"/>
      <c r="AE130" s="37"/>
    </row>
    <row r="131" spans="2:31" ht="12.75" customHeight="1" x14ac:dyDescent="0.2">
      <c r="B131" s="27"/>
      <c r="D131" s="13"/>
      <c r="E131" s="13"/>
      <c r="F131" s="48"/>
      <c r="G131" s="48"/>
      <c r="H131" s="13"/>
      <c r="I131" s="48"/>
      <c r="J131" s="48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37"/>
      <c r="V131" s="13"/>
      <c r="W131" s="13"/>
      <c r="X131" s="13"/>
      <c r="Y131" s="13"/>
      <c r="Z131" s="13"/>
      <c r="AA131" s="13"/>
      <c r="AB131" s="13"/>
      <c r="AC131" s="13"/>
      <c r="AD131" s="37"/>
      <c r="AE131" s="37"/>
    </row>
    <row r="132" spans="2:31" ht="12.75" customHeight="1" x14ac:dyDescent="0.2">
      <c r="B132" s="27"/>
      <c r="D132" s="13"/>
      <c r="E132" s="13"/>
      <c r="F132" s="48"/>
      <c r="G132" s="48"/>
      <c r="H132" s="13"/>
      <c r="I132" s="48"/>
      <c r="J132" s="48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37"/>
      <c r="V132" s="13"/>
      <c r="W132" s="13"/>
      <c r="X132" s="13"/>
      <c r="Y132" s="13"/>
      <c r="Z132" s="13"/>
      <c r="AA132" s="13"/>
      <c r="AB132" s="13"/>
      <c r="AC132" s="13"/>
      <c r="AD132" s="37"/>
      <c r="AE132" s="37"/>
    </row>
    <row r="133" spans="2:31" ht="12.75" customHeight="1" x14ac:dyDescent="0.2">
      <c r="B133" s="27"/>
      <c r="D133" s="13"/>
      <c r="E133" s="13"/>
      <c r="F133" s="48"/>
      <c r="G133" s="48"/>
      <c r="H133" s="13"/>
      <c r="I133" s="48"/>
      <c r="J133" s="48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37"/>
      <c r="V133" s="13"/>
      <c r="W133" s="13"/>
      <c r="X133" s="13"/>
      <c r="Y133" s="13"/>
      <c r="Z133" s="13"/>
      <c r="AA133" s="13"/>
      <c r="AB133" s="13"/>
      <c r="AC133" s="13"/>
      <c r="AD133" s="37"/>
      <c r="AE133" s="37"/>
    </row>
    <row r="134" spans="2:31" ht="12.75" customHeight="1" x14ac:dyDescent="0.2">
      <c r="B134" s="27"/>
      <c r="D134" s="13"/>
      <c r="E134" s="13"/>
      <c r="F134" s="48"/>
      <c r="G134" s="48"/>
      <c r="H134" s="13"/>
      <c r="I134" s="48"/>
      <c r="J134" s="48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37"/>
      <c r="V134" s="13"/>
      <c r="W134" s="13"/>
      <c r="X134" s="13"/>
      <c r="Y134" s="13"/>
      <c r="Z134" s="13"/>
      <c r="AA134" s="13"/>
      <c r="AB134" s="13"/>
      <c r="AC134" s="13"/>
      <c r="AD134" s="37"/>
      <c r="AE134" s="37"/>
    </row>
    <row r="135" spans="2:31" ht="12.75" customHeight="1" x14ac:dyDescent="0.2">
      <c r="B135" s="27"/>
      <c r="D135" s="13"/>
      <c r="E135" s="13"/>
      <c r="F135" s="48"/>
      <c r="G135" s="48"/>
      <c r="H135" s="13"/>
      <c r="I135" s="48"/>
      <c r="J135" s="48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37"/>
      <c r="AE135" s="37"/>
    </row>
    <row r="136" spans="2:31" ht="12.75" customHeight="1" x14ac:dyDescent="0.2">
      <c r="B136" s="27"/>
      <c r="D136" s="13"/>
      <c r="E136" s="13"/>
      <c r="F136" s="48"/>
      <c r="G136" s="48"/>
      <c r="H136" s="13"/>
      <c r="I136" s="48"/>
      <c r="J136" s="48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37"/>
      <c r="AE136" s="37"/>
    </row>
    <row r="137" spans="2:31" ht="12.75" customHeight="1" x14ac:dyDescent="0.2">
      <c r="B137" s="27"/>
      <c r="D137" s="13"/>
      <c r="E137" s="13"/>
      <c r="F137" s="48"/>
      <c r="G137" s="48"/>
      <c r="H137" s="13"/>
      <c r="I137" s="48"/>
      <c r="J137" s="48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</row>
    <row r="138" spans="2:31" ht="12.75" customHeight="1" x14ac:dyDescent="0.2">
      <c r="B138" s="27"/>
      <c r="D138" s="13"/>
      <c r="E138" s="13"/>
      <c r="F138" s="48"/>
      <c r="G138" s="48"/>
      <c r="H138" s="13"/>
      <c r="I138" s="48"/>
      <c r="J138" s="48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</row>
    <row r="139" spans="2:31" ht="12.75" customHeight="1" x14ac:dyDescent="0.2">
      <c r="B139" s="27"/>
      <c r="D139" s="13"/>
      <c r="E139" s="13"/>
      <c r="F139" s="48"/>
      <c r="G139" s="48"/>
      <c r="H139" s="13"/>
      <c r="I139" s="48"/>
      <c r="J139" s="48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</row>
    <row r="140" spans="2:31" ht="12.75" customHeight="1" x14ac:dyDescent="0.2">
      <c r="B140" s="27"/>
      <c r="D140" s="13"/>
      <c r="E140" s="13"/>
      <c r="F140" s="48"/>
      <c r="G140" s="48"/>
      <c r="H140" s="13"/>
      <c r="I140" s="48"/>
      <c r="J140" s="48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</row>
    <row r="141" spans="2:31" ht="12.75" customHeight="1" x14ac:dyDescent="0.2">
      <c r="B141" s="27"/>
      <c r="D141" s="13"/>
      <c r="E141" s="13"/>
      <c r="F141" s="48"/>
      <c r="G141" s="48"/>
      <c r="H141" s="13"/>
      <c r="I141" s="48"/>
      <c r="J141" s="48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</row>
    <row r="142" spans="2:31" ht="12.75" customHeight="1" x14ac:dyDescent="0.2">
      <c r="B142" s="27"/>
      <c r="D142" s="13"/>
      <c r="E142" s="13"/>
      <c r="F142" s="48"/>
      <c r="G142" s="48"/>
      <c r="H142" s="13"/>
      <c r="I142" s="48"/>
      <c r="J142" s="48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</row>
    <row r="143" spans="2:31" ht="12.75" customHeight="1" x14ac:dyDescent="0.2">
      <c r="B143" s="27"/>
      <c r="D143" s="13"/>
      <c r="E143" s="13"/>
      <c r="F143" s="48"/>
      <c r="G143" s="48"/>
      <c r="H143" s="13"/>
      <c r="I143" s="48"/>
      <c r="J143" s="48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</row>
    <row r="144" spans="2:31" ht="12.75" customHeight="1" x14ac:dyDescent="0.2">
      <c r="B144" s="27"/>
      <c r="D144" s="13"/>
      <c r="E144" s="13"/>
      <c r="F144" s="48"/>
      <c r="G144" s="48"/>
      <c r="H144" s="13"/>
      <c r="I144" s="48"/>
      <c r="J144" s="48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</row>
    <row r="145" spans="2:31" ht="12.75" customHeight="1" x14ac:dyDescent="0.2">
      <c r="B145" s="27"/>
      <c r="D145" s="13"/>
      <c r="E145" s="13"/>
      <c r="F145" s="48"/>
      <c r="G145" s="48"/>
      <c r="H145" s="13"/>
      <c r="I145" s="48"/>
      <c r="J145" s="48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</row>
    <row r="146" spans="2:31" ht="12.75" customHeight="1" x14ac:dyDescent="0.2">
      <c r="B146" s="27"/>
      <c r="D146" s="13"/>
      <c r="E146" s="13"/>
      <c r="F146" s="48"/>
      <c r="G146" s="48"/>
      <c r="H146" s="13"/>
      <c r="I146" s="48"/>
      <c r="J146" s="48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</row>
    <row r="147" spans="2:31" ht="12.75" customHeight="1" x14ac:dyDescent="0.2">
      <c r="B147" s="27"/>
      <c r="D147" s="13"/>
      <c r="E147" s="13"/>
      <c r="F147" s="48"/>
      <c r="G147" s="48"/>
      <c r="H147" s="13"/>
      <c r="I147" s="48"/>
      <c r="J147" s="48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</row>
    <row r="148" spans="2:31" ht="12.75" customHeight="1" x14ac:dyDescent="0.2">
      <c r="B148" s="27"/>
      <c r="D148" s="13"/>
      <c r="E148" s="13"/>
      <c r="F148" s="48"/>
      <c r="G148" s="48"/>
      <c r="H148" s="13"/>
      <c r="I148" s="48"/>
      <c r="J148" s="48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</row>
    <row r="149" spans="2:31" ht="12.75" customHeight="1" x14ac:dyDescent="0.2">
      <c r="B149" s="27"/>
      <c r="D149" s="13"/>
      <c r="E149" s="13"/>
      <c r="F149" s="48"/>
      <c r="G149" s="48"/>
      <c r="H149" s="13"/>
      <c r="I149" s="48"/>
      <c r="J149" s="48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</row>
    <row r="150" spans="2:31" ht="12.75" customHeight="1" x14ac:dyDescent="0.2">
      <c r="B150" s="27"/>
      <c r="D150" s="13"/>
      <c r="E150" s="13"/>
      <c r="F150" s="48"/>
      <c r="G150" s="48"/>
      <c r="H150" s="13"/>
      <c r="I150" s="48"/>
      <c r="J150" s="48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</row>
    <row r="151" spans="2:31" ht="12.75" customHeight="1" x14ac:dyDescent="0.2">
      <c r="B151" s="27"/>
      <c r="D151" s="13"/>
      <c r="E151" s="13"/>
      <c r="F151" s="48"/>
      <c r="G151" s="48"/>
      <c r="H151" s="13"/>
      <c r="I151" s="48"/>
      <c r="J151" s="48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</row>
    <row r="152" spans="2:31" ht="12.75" customHeight="1" x14ac:dyDescent="0.2">
      <c r="B152" s="27"/>
      <c r="D152" s="13"/>
      <c r="E152" s="13"/>
      <c r="F152" s="48"/>
      <c r="G152" s="48"/>
      <c r="H152" s="13"/>
      <c r="I152" s="48"/>
      <c r="J152" s="48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</row>
    <row r="153" spans="2:31" ht="12.75" customHeight="1" x14ac:dyDescent="0.2">
      <c r="B153" s="27"/>
      <c r="D153" s="13"/>
      <c r="E153" s="13"/>
      <c r="F153" s="48"/>
      <c r="G153" s="48"/>
      <c r="H153" s="13"/>
      <c r="I153" s="48"/>
      <c r="J153" s="48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</row>
    <row r="154" spans="2:31" ht="12.75" customHeight="1" x14ac:dyDescent="0.2">
      <c r="B154" s="27"/>
      <c r="D154" s="13"/>
      <c r="E154" s="13"/>
      <c r="F154" s="48"/>
      <c r="G154" s="48"/>
      <c r="H154" s="13"/>
      <c r="I154" s="48"/>
      <c r="J154" s="48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</row>
    <row r="155" spans="2:31" ht="12.75" customHeight="1" x14ac:dyDescent="0.2">
      <c r="B155" s="27"/>
      <c r="D155" s="13"/>
      <c r="E155" s="13"/>
      <c r="F155" s="48"/>
      <c r="G155" s="48"/>
      <c r="H155" s="13"/>
      <c r="I155" s="48"/>
      <c r="J155" s="48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</row>
    <row r="156" spans="2:31" ht="12.75" customHeight="1" x14ac:dyDescent="0.2">
      <c r="B156" s="27"/>
      <c r="D156" s="13"/>
      <c r="E156" s="13"/>
      <c r="F156" s="48"/>
      <c r="G156" s="48"/>
      <c r="H156" s="13"/>
      <c r="I156" s="48"/>
      <c r="J156" s="48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</row>
    <row r="157" spans="2:31" ht="12.75" customHeight="1" x14ac:dyDescent="0.2">
      <c r="B157" s="27"/>
      <c r="D157" s="13"/>
      <c r="E157" s="13"/>
      <c r="F157" s="48"/>
      <c r="G157" s="48"/>
      <c r="H157" s="13"/>
      <c r="I157" s="48"/>
      <c r="J157" s="48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</row>
    <row r="158" spans="2:31" ht="12.75" customHeight="1" x14ac:dyDescent="0.2">
      <c r="B158" s="27"/>
      <c r="D158" s="13"/>
      <c r="E158" s="13"/>
      <c r="F158" s="48"/>
      <c r="G158" s="48"/>
      <c r="H158" s="13"/>
      <c r="I158" s="48"/>
      <c r="J158" s="48"/>
      <c r="K158" s="13"/>
      <c r="L158" s="13"/>
      <c r="M158" s="13"/>
      <c r="N158" s="13"/>
      <c r="O158" s="13"/>
      <c r="P158" s="13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2:31" ht="12.75" customHeight="1" x14ac:dyDescent="0.2">
      <c r="B159" s="27"/>
      <c r="D159" s="13"/>
      <c r="E159" s="13"/>
      <c r="F159" s="48"/>
      <c r="G159" s="48"/>
      <c r="H159" s="13"/>
      <c r="I159" s="48"/>
      <c r="J159" s="48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</row>
    <row r="160" spans="2:31" ht="12.75" customHeight="1" x14ac:dyDescent="0.2">
      <c r="B160" s="27"/>
      <c r="D160" s="13"/>
      <c r="E160" s="13"/>
      <c r="F160" s="48"/>
      <c r="G160" s="48"/>
      <c r="H160" s="13"/>
      <c r="I160" s="48"/>
      <c r="J160" s="48"/>
      <c r="K160" s="13"/>
      <c r="L160" s="13"/>
      <c r="M160" s="13"/>
      <c r="N160" s="13"/>
      <c r="O160" s="13"/>
      <c r="P160" s="13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2:31" ht="12.75" customHeight="1" x14ac:dyDescent="0.2">
      <c r="B161" s="27"/>
      <c r="D161" s="51" t="s">
        <v>27</v>
      </c>
      <c r="E161" s="51"/>
      <c r="F161" s="51"/>
      <c r="G161" s="51"/>
      <c r="H161" s="51"/>
      <c r="I161" s="51"/>
      <c r="J161" s="51"/>
      <c r="K161" s="13"/>
      <c r="L161" s="13"/>
      <c r="M161" s="13"/>
      <c r="N161" s="13"/>
      <c r="O161" s="13"/>
      <c r="P161" s="13"/>
      <c r="Q161" s="37">
        <f>SUM(Q103:Q155)</f>
        <v>0</v>
      </c>
      <c r="R161" s="37">
        <f t="shared" ref="R161:U161" si="32">SUM(R103:R155)</f>
        <v>0</v>
      </c>
      <c r="S161" s="42">
        <f t="shared" si="32"/>
        <v>0</v>
      </c>
      <c r="T161" s="37">
        <f t="shared" si="32"/>
        <v>0</v>
      </c>
      <c r="U161" s="37">
        <f t="shared" si="32"/>
        <v>0</v>
      </c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</row>
    <row r="162" spans="2:31" ht="12.75" customHeight="1" thickBot="1" x14ac:dyDescent="0.25">
      <c r="B162" s="28"/>
      <c r="D162" s="13"/>
      <c r="E162" s="13"/>
      <c r="F162" s="48"/>
      <c r="G162" s="48"/>
      <c r="H162" s="13"/>
      <c r="I162" s="48"/>
      <c r="J162" s="48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</row>
    <row r="163" spans="2:31" ht="12.75" customHeight="1" x14ac:dyDescent="0.2">
      <c r="B163" s="5" t="s">
        <v>12</v>
      </c>
      <c r="D163" s="62" t="s">
        <v>3</v>
      </c>
      <c r="E163" s="62"/>
      <c r="F163" s="62"/>
      <c r="G163" s="62"/>
      <c r="H163" s="62"/>
      <c r="I163" s="62"/>
      <c r="J163" s="62"/>
      <c r="K163" s="38" t="str">
        <f>IF(K87="","",IF(K102="",IF(SUM(COUNTIF(K103:K162,"LS")+COUNTIF(K103:K162,"LUMP"))&gt;0,"LS",""),IF(SUM(K103:K162)&gt;0,ROUNDUP(SUM(K103:K162),0),"")))</f>
        <v/>
      </c>
      <c r="L163" s="38"/>
      <c r="M163" s="38"/>
      <c r="N163" s="38"/>
      <c r="O163" s="38"/>
      <c r="P163" s="38"/>
      <c r="Q163" s="38">
        <f>ROUNDUP(Q161,0)</f>
        <v>0</v>
      </c>
      <c r="R163" s="38">
        <f t="shared" ref="R163:U163" si="33">ROUNDUP(R161,0)</f>
        <v>0</v>
      </c>
      <c r="S163" s="38">
        <f t="shared" si="33"/>
        <v>0</v>
      </c>
      <c r="T163" s="38">
        <f t="shared" si="33"/>
        <v>0</v>
      </c>
      <c r="U163" s="38">
        <f t="shared" si="33"/>
        <v>0</v>
      </c>
      <c r="V163" s="38" t="str">
        <f t="shared" ref="V163:AE163" si="34">IF(V87="","",IF(V102="",IF(SUM(COUNTIF(V103:V162,"LS")+COUNTIF(V103:V162,"LUMP"))&gt;0,"LS",""),IF(SUM(V103:V162)&gt;0,ROUNDUP(SUM(V103:V162),0),"")))</f>
        <v/>
      </c>
      <c r="W163" s="38" t="str">
        <f t="shared" si="34"/>
        <v/>
      </c>
      <c r="X163" s="38" t="str">
        <f t="shared" si="34"/>
        <v/>
      </c>
      <c r="Y163" s="38" t="str">
        <f t="shared" si="34"/>
        <v/>
      </c>
      <c r="Z163" s="38" t="str">
        <f t="shared" si="34"/>
        <v/>
      </c>
      <c r="AA163" s="38" t="str">
        <f t="shared" si="34"/>
        <v/>
      </c>
      <c r="AB163" s="38" t="str">
        <f t="shared" si="34"/>
        <v/>
      </c>
      <c r="AC163" s="38"/>
      <c r="AD163" s="38" t="str">
        <f t="shared" si="34"/>
        <v/>
      </c>
      <c r="AE163" s="38" t="str">
        <f t="shared" si="34"/>
        <v/>
      </c>
    </row>
    <row r="164" spans="2:31" ht="12.75" customHeight="1" thickBot="1" x14ac:dyDescent="0.25"/>
    <row r="165" spans="2:31" ht="12.75" customHeight="1" thickBot="1" x14ac:dyDescent="0.25">
      <c r="B165" s="25" t="s">
        <v>10</v>
      </c>
      <c r="D165" s="63">
        <f>D86+1</f>
        <v>3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</row>
    <row r="166" spans="2:31" ht="12.75" customHeight="1" thickBot="1" x14ac:dyDescent="0.25">
      <c r="B166" s="29"/>
      <c r="D166" s="64" t="s">
        <v>8</v>
      </c>
      <c r="E166" s="64"/>
      <c r="F166" s="64"/>
      <c r="G166" s="64"/>
      <c r="H166" s="64"/>
      <c r="I166" s="64"/>
      <c r="J166" s="6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65" t="s">
        <v>9</v>
      </c>
      <c r="E167" s="65"/>
      <c r="F167" s="65"/>
      <c r="G167" s="65"/>
      <c r="H167" s="65"/>
      <c r="I167" s="65"/>
      <c r="J167" s="6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</row>
    <row r="168" spans="2:31" ht="12.75" customHeight="1" x14ac:dyDescent="0.2">
      <c r="B168" s="52" t="s">
        <v>11</v>
      </c>
      <c r="D168" s="66" t="s">
        <v>20</v>
      </c>
      <c r="E168" s="66" t="s">
        <v>0</v>
      </c>
      <c r="F168" s="69" t="s">
        <v>1</v>
      </c>
      <c r="G168" s="70"/>
      <c r="H168" s="70"/>
      <c r="I168" s="70"/>
      <c r="J168" s="71"/>
      <c r="K168" s="7" t="str">
        <f t="shared" ref="K168:AE168" si="35">IF(OR(TRIM(K166)=0,TRIM(K166)=""),"",IF(IFERROR(TRIM(INDEX(QryItemNamed,MATCH(TRIM(K166),ITEM,0),2)),"")="Y","SPECIAL",LEFT(IFERROR(TRIM(INDEX(ITEM,MATCH(TRIM(K166),ITEM,0))),""),3)))</f>
        <v/>
      </c>
      <c r="L168" s="44"/>
      <c r="M168" s="44"/>
      <c r="N168" s="44"/>
      <c r="O168" s="44"/>
      <c r="P168" s="44"/>
      <c r="Q168" s="8" t="str">
        <f t="shared" si="35"/>
        <v/>
      </c>
      <c r="R168" s="8" t="str">
        <f t="shared" si="35"/>
        <v/>
      </c>
      <c r="S168" s="8" t="str">
        <f t="shared" si="35"/>
        <v/>
      </c>
      <c r="T168" s="8"/>
      <c r="U168" s="8" t="str">
        <f t="shared" si="35"/>
        <v/>
      </c>
      <c r="V168" s="8"/>
      <c r="W168" s="8" t="str">
        <f t="shared" si="35"/>
        <v/>
      </c>
      <c r="X168" s="8"/>
      <c r="Y168" s="8"/>
      <c r="Z168" s="8" t="str">
        <f t="shared" si="35"/>
        <v/>
      </c>
      <c r="AA168" s="8"/>
      <c r="AB168" s="8" t="str">
        <f t="shared" si="35"/>
        <v/>
      </c>
      <c r="AC168" s="8"/>
      <c r="AD168" s="8"/>
      <c r="AE168" s="8" t="str">
        <f t="shared" si="35"/>
        <v/>
      </c>
    </row>
    <row r="169" spans="2:31" ht="12.75" customHeight="1" x14ac:dyDescent="0.2">
      <c r="B169" s="53"/>
      <c r="D169" s="67"/>
      <c r="E169" s="67"/>
      <c r="F169" s="72"/>
      <c r="G169" s="73"/>
      <c r="H169" s="73"/>
      <c r="I169" s="73"/>
      <c r="J169" s="74"/>
      <c r="K169" s="78" t="str">
        <f t="shared" ref="K169:AE169" si="36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5"/>
      <c r="M169" s="45"/>
      <c r="N169" s="45"/>
      <c r="O169" s="45"/>
      <c r="P169" s="45"/>
      <c r="Q169" s="79" t="str">
        <f t="shared" si="36"/>
        <v/>
      </c>
      <c r="R169" s="79" t="str">
        <f t="shared" si="36"/>
        <v/>
      </c>
      <c r="S169" s="79" t="str">
        <f t="shared" si="36"/>
        <v/>
      </c>
      <c r="T169" s="33"/>
      <c r="U169" s="80" t="str">
        <f t="shared" si="36"/>
        <v/>
      </c>
      <c r="V169" s="30"/>
      <c r="W169" s="80" t="str">
        <f t="shared" si="36"/>
        <v/>
      </c>
      <c r="X169" s="30"/>
      <c r="Y169" s="30"/>
      <c r="Z169" s="80" t="str">
        <f t="shared" si="36"/>
        <v/>
      </c>
      <c r="AA169" s="30"/>
      <c r="AB169" s="80" t="str">
        <f t="shared" si="36"/>
        <v/>
      </c>
      <c r="AC169" s="30"/>
      <c r="AD169" s="30"/>
      <c r="AE169" s="80" t="str">
        <f t="shared" si="36"/>
        <v/>
      </c>
    </row>
    <row r="170" spans="2:31" ht="12.75" customHeight="1" x14ac:dyDescent="0.2">
      <c r="B170" s="53"/>
      <c r="D170" s="67"/>
      <c r="E170" s="67"/>
      <c r="F170" s="72"/>
      <c r="G170" s="73"/>
      <c r="H170" s="73"/>
      <c r="I170" s="73"/>
      <c r="J170" s="74"/>
      <c r="K170" s="78"/>
      <c r="L170" s="45"/>
      <c r="M170" s="45"/>
      <c r="N170" s="45"/>
      <c r="O170" s="45"/>
      <c r="P170" s="45"/>
      <c r="Q170" s="79"/>
      <c r="R170" s="79"/>
      <c r="S170" s="79"/>
      <c r="T170" s="33"/>
      <c r="U170" s="80"/>
      <c r="V170" s="30"/>
      <c r="W170" s="80"/>
      <c r="X170" s="30"/>
      <c r="Y170" s="30"/>
      <c r="Z170" s="80"/>
      <c r="AA170" s="30"/>
      <c r="AB170" s="80"/>
      <c r="AC170" s="30"/>
      <c r="AD170" s="30"/>
      <c r="AE170" s="80"/>
    </row>
    <row r="171" spans="2:31" ht="12.75" customHeight="1" x14ac:dyDescent="0.2">
      <c r="B171" s="53"/>
      <c r="D171" s="67"/>
      <c r="E171" s="67"/>
      <c r="F171" s="72"/>
      <c r="G171" s="73"/>
      <c r="H171" s="73"/>
      <c r="I171" s="73"/>
      <c r="J171" s="74"/>
      <c r="K171" s="78"/>
      <c r="L171" s="45"/>
      <c r="M171" s="45"/>
      <c r="N171" s="45"/>
      <c r="O171" s="45"/>
      <c r="P171" s="45"/>
      <c r="Q171" s="79"/>
      <c r="R171" s="79"/>
      <c r="S171" s="79"/>
      <c r="T171" s="33"/>
      <c r="U171" s="80"/>
      <c r="V171" s="30"/>
      <c r="W171" s="80"/>
      <c r="X171" s="30"/>
      <c r="Y171" s="30"/>
      <c r="Z171" s="80"/>
      <c r="AA171" s="30"/>
      <c r="AB171" s="80"/>
      <c r="AC171" s="30"/>
      <c r="AD171" s="30"/>
      <c r="AE171" s="80"/>
    </row>
    <row r="172" spans="2:31" ht="12.75" customHeight="1" x14ac:dyDescent="0.2">
      <c r="B172" s="53"/>
      <c r="D172" s="67"/>
      <c r="E172" s="67"/>
      <c r="F172" s="72"/>
      <c r="G172" s="73"/>
      <c r="H172" s="73"/>
      <c r="I172" s="73"/>
      <c r="J172" s="74"/>
      <c r="K172" s="78"/>
      <c r="L172" s="45"/>
      <c r="M172" s="45"/>
      <c r="N172" s="45"/>
      <c r="O172" s="45"/>
      <c r="P172" s="45"/>
      <c r="Q172" s="79"/>
      <c r="R172" s="79"/>
      <c r="S172" s="79"/>
      <c r="T172" s="33"/>
      <c r="U172" s="80"/>
      <c r="V172" s="30"/>
      <c r="W172" s="80"/>
      <c r="X172" s="30"/>
      <c r="Y172" s="30"/>
      <c r="Z172" s="80"/>
      <c r="AA172" s="30"/>
      <c r="AB172" s="80"/>
      <c r="AC172" s="30"/>
      <c r="AD172" s="30"/>
      <c r="AE172" s="80"/>
    </row>
    <row r="173" spans="2:31" ht="12.75" customHeight="1" x14ac:dyDescent="0.2">
      <c r="B173" s="53"/>
      <c r="D173" s="67"/>
      <c r="E173" s="67"/>
      <c r="F173" s="72"/>
      <c r="G173" s="73"/>
      <c r="H173" s="73"/>
      <c r="I173" s="73"/>
      <c r="J173" s="74"/>
      <c r="K173" s="78"/>
      <c r="L173" s="45"/>
      <c r="M173" s="45"/>
      <c r="N173" s="45"/>
      <c r="O173" s="45"/>
      <c r="P173" s="45"/>
      <c r="Q173" s="79"/>
      <c r="R173" s="79"/>
      <c r="S173" s="79"/>
      <c r="T173" s="33"/>
      <c r="U173" s="80"/>
      <c r="V173" s="30"/>
      <c r="W173" s="80"/>
      <c r="X173" s="30"/>
      <c r="Y173" s="30"/>
      <c r="Z173" s="80"/>
      <c r="AA173" s="30"/>
      <c r="AB173" s="80"/>
      <c r="AC173" s="30"/>
      <c r="AD173" s="30"/>
      <c r="AE173" s="80"/>
    </row>
    <row r="174" spans="2:31" ht="12.75" customHeight="1" x14ac:dyDescent="0.2">
      <c r="B174" s="53"/>
      <c r="D174" s="67"/>
      <c r="E174" s="67"/>
      <c r="F174" s="72"/>
      <c r="G174" s="73"/>
      <c r="H174" s="73"/>
      <c r="I174" s="73"/>
      <c r="J174" s="74"/>
      <c r="K174" s="78"/>
      <c r="L174" s="45"/>
      <c r="M174" s="45"/>
      <c r="N174" s="45"/>
      <c r="O174" s="45"/>
      <c r="P174" s="45"/>
      <c r="Q174" s="79"/>
      <c r="R174" s="79"/>
      <c r="S174" s="79"/>
      <c r="T174" s="33"/>
      <c r="U174" s="80"/>
      <c r="V174" s="30"/>
      <c r="W174" s="80"/>
      <c r="X174" s="30"/>
      <c r="Y174" s="30"/>
      <c r="Z174" s="80"/>
      <c r="AA174" s="30"/>
      <c r="AB174" s="80"/>
      <c r="AC174" s="30"/>
      <c r="AD174" s="30"/>
      <c r="AE174" s="80"/>
    </row>
    <row r="175" spans="2:31" ht="12.75" customHeight="1" x14ac:dyDescent="0.2">
      <c r="B175" s="53"/>
      <c r="D175" s="67"/>
      <c r="E175" s="67"/>
      <c r="F175" s="72"/>
      <c r="G175" s="73"/>
      <c r="H175" s="73"/>
      <c r="I175" s="73"/>
      <c r="J175" s="74"/>
      <c r="K175" s="78"/>
      <c r="L175" s="45"/>
      <c r="M175" s="45"/>
      <c r="N175" s="45"/>
      <c r="O175" s="45"/>
      <c r="P175" s="45"/>
      <c r="Q175" s="79"/>
      <c r="R175" s="79"/>
      <c r="S175" s="79"/>
      <c r="T175" s="33"/>
      <c r="U175" s="80"/>
      <c r="V175" s="30"/>
      <c r="W175" s="80"/>
      <c r="X175" s="30"/>
      <c r="Y175" s="30"/>
      <c r="Z175" s="80"/>
      <c r="AA175" s="30"/>
      <c r="AB175" s="80"/>
      <c r="AC175" s="30"/>
      <c r="AD175" s="30"/>
      <c r="AE175" s="80"/>
    </row>
    <row r="176" spans="2:31" ht="12.75" customHeight="1" x14ac:dyDescent="0.2">
      <c r="B176" s="53"/>
      <c r="D176" s="67"/>
      <c r="E176" s="67"/>
      <c r="F176" s="72"/>
      <c r="G176" s="73"/>
      <c r="H176" s="73"/>
      <c r="I176" s="73"/>
      <c r="J176" s="74"/>
      <c r="K176" s="78"/>
      <c r="L176" s="45"/>
      <c r="M176" s="45"/>
      <c r="N176" s="45"/>
      <c r="O176" s="45"/>
      <c r="P176" s="45"/>
      <c r="Q176" s="79"/>
      <c r="R176" s="79"/>
      <c r="S176" s="79"/>
      <c r="T176" s="33"/>
      <c r="U176" s="80"/>
      <c r="V176" s="30"/>
      <c r="W176" s="80"/>
      <c r="X176" s="30"/>
      <c r="Y176" s="30"/>
      <c r="Z176" s="80"/>
      <c r="AA176" s="30"/>
      <c r="AB176" s="80"/>
      <c r="AC176" s="30"/>
      <c r="AD176" s="30"/>
      <c r="AE176" s="80"/>
    </row>
    <row r="177" spans="2:31" ht="12.75" customHeight="1" x14ac:dyDescent="0.2">
      <c r="B177" s="53"/>
      <c r="D177" s="67"/>
      <c r="E177" s="67"/>
      <c r="F177" s="72"/>
      <c r="G177" s="73"/>
      <c r="H177" s="73"/>
      <c r="I177" s="73"/>
      <c r="J177" s="74"/>
      <c r="K177" s="78"/>
      <c r="L177" s="45"/>
      <c r="M177" s="45"/>
      <c r="N177" s="45"/>
      <c r="O177" s="45"/>
      <c r="P177" s="45"/>
      <c r="Q177" s="79"/>
      <c r="R177" s="79"/>
      <c r="S177" s="79"/>
      <c r="T177" s="33"/>
      <c r="U177" s="80"/>
      <c r="V177" s="30"/>
      <c r="W177" s="80"/>
      <c r="X177" s="30"/>
      <c r="Y177" s="30"/>
      <c r="Z177" s="80"/>
      <c r="AA177" s="30"/>
      <c r="AB177" s="80"/>
      <c r="AC177" s="30"/>
      <c r="AD177" s="30"/>
      <c r="AE177" s="80"/>
    </row>
    <row r="178" spans="2:31" ht="12.75" customHeight="1" x14ac:dyDescent="0.2">
      <c r="B178" s="53"/>
      <c r="D178" s="67"/>
      <c r="E178" s="67"/>
      <c r="F178" s="72"/>
      <c r="G178" s="73"/>
      <c r="H178" s="73"/>
      <c r="I178" s="73"/>
      <c r="J178" s="74"/>
      <c r="K178" s="78"/>
      <c r="L178" s="45"/>
      <c r="M178" s="45"/>
      <c r="N178" s="45"/>
      <c r="O178" s="45"/>
      <c r="P178" s="45"/>
      <c r="Q178" s="79"/>
      <c r="R178" s="79"/>
      <c r="S178" s="79"/>
      <c r="T178" s="33"/>
      <c r="U178" s="80"/>
      <c r="V178" s="30"/>
      <c r="W178" s="80"/>
      <c r="X178" s="30"/>
      <c r="Y178" s="30"/>
      <c r="Z178" s="80"/>
      <c r="AA178" s="30"/>
      <c r="AB178" s="80"/>
      <c r="AC178" s="30"/>
      <c r="AD178" s="30"/>
      <c r="AE178" s="80"/>
    </row>
    <row r="179" spans="2:31" ht="12.75" customHeight="1" x14ac:dyDescent="0.2">
      <c r="B179" s="53"/>
      <c r="D179" s="67"/>
      <c r="E179" s="67"/>
      <c r="F179" s="72"/>
      <c r="G179" s="73"/>
      <c r="H179" s="73"/>
      <c r="I179" s="73"/>
      <c r="J179" s="74"/>
      <c r="K179" s="78"/>
      <c r="L179" s="45"/>
      <c r="M179" s="45"/>
      <c r="N179" s="45"/>
      <c r="O179" s="45"/>
      <c r="P179" s="45"/>
      <c r="Q179" s="79"/>
      <c r="R179" s="79"/>
      <c r="S179" s="79"/>
      <c r="T179" s="33"/>
      <c r="U179" s="80"/>
      <c r="V179" s="30"/>
      <c r="W179" s="80"/>
      <c r="X179" s="30"/>
      <c r="Y179" s="30"/>
      <c r="Z179" s="80"/>
      <c r="AA179" s="30"/>
      <c r="AB179" s="80"/>
      <c r="AC179" s="30"/>
      <c r="AD179" s="30"/>
      <c r="AE179" s="80"/>
    </row>
    <row r="180" spans="2:31" ht="12.75" customHeight="1" x14ac:dyDescent="0.2">
      <c r="B180" s="53"/>
      <c r="D180" s="67"/>
      <c r="E180" s="67"/>
      <c r="F180" s="72"/>
      <c r="G180" s="73"/>
      <c r="H180" s="73"/>
      <c r="I180" s="73"/>
      <c r="J180" s="74"/>
      <c r="K180" s="78"/>
      <c r="L180" s="45"/>
      <c r="M180" s="45"/>
      <c r="N180" s="45"/>
      <c r="O180" s="45"/>
      <c r="P180" s="45"/>
      <c r="Q180" s="79"/>
      <c r="R180" s="79"/>
      <c r="S180" s="79"/>
      <c r="T180" s="33"/>
      <c r="U180" s="80"/>
      <c r="V180" s="30"/>
      <c r="W180" s="80"/>
      <c r="X180" s="30"/>
      <c r="Y180" s="30"/>
      <c r="Z180" s="80"/>
      <c r="AA180" s="30"/>
      <c r="AB180" s="80"/>
      <c r="AC180" s="30"/>
      <c r="AD180" s="30"/>
      <c r="AE180" s="80"/>
    </row>
    <row r="181" spans="2:31" ht="12.75" customHeight="1" thickBot="1" x14ac:dyDescent="0.25">
      <c r="B181" s="54"/>
      <c r="D181" s="68"/>
      <c r="E181" s="68"/>
      <c r="F181" s="75"/>
      <c r="G181" s="76"/>
      <c r="H181" s="76"/>
      <c r="I181" s="76"/>
      <c r="J181" s="77"/>
      <c r="K181" s="9" t="str">
        <f t="shared" ref="K181:AE181" si="37">IF(OR(TRIM(K166)=0,TRIM(K166)=""),"",IF(IFERROR(TRIM(INDEX(QryItemNamed,MATCH(TRIM(K166),ITEM,0),3)),"")="LS","",IFERROR(TRIM(INDEX(QryItemNamed,MATCH(TRIM(K166),ITEM,0),3)),"")))</f>
        <v/>
      </c>
      <c r="L181" s="46"/>
      <c r="M181" s="46"/>
      <c r="N181" s="46"/>
      <c r="O181" s="46"/>
      <c r="P181" s="46"/>
      <c r="Q181" s="10" t="str">
        <f t="shared" si="37"/>
        <v/>
      </c>
      <c r="R181" s="10" t="str">
        <f t="shared" si="37"/>
        <v/>
      </c>
      <c r="S181" s="10" t="str">
        <f t="shared" si="37"/>
        <v/>
      </c>
      <c r="T181" s="10"/>
      <c r="U181" s="10" t="str">
        <f t="shared" si="37"/>
        <v/>
      </c>
      <c r="V181" s="10"/>
      <c r="W181" s="10" t="str">
        <f t="shared" si="37"/>
        <v/>
      </c>
      <c r="X181" s="10"/>
      <c r="Y181" s="10"/>
      <c r="Z181" s="10" t="str">
        <f t="shared" si="37"/>
        <v/>
      </c>
      <c r="AA181" s="10"/>
      <c r="AB181" s="10" t="str">
        <f t="shared" si="37"/>
        <v/>
      </c>
      <c r="AC181" s="10"/>
      <c r="AD181" s="10"/>
      <c r="AE181" s="10" t="str">
        <f t="shared" si="37"/>
        <v/>
      </c>
    </row>
    <row r="182" spans="2:31" ht="12.75" customHeight="1" x14ac:dyDescent="0.2">
      <c r="B182" s="26"/>
      <c r="D182" s="11"/>
      <c r="E182" s="11"/>
      <c r="F182" s="59"/>
      <c r="G182" s="60"/>
      <c r="H182" s="11" t="s">
        <v>2</v>
      </c>
      <c r="I182" s="59"/>
      <c r="J182" s="61"/>
      <c r="K182" s="12"/>
      <c r="L182" s="12"/>
      <c r="M182" s="12"/>
      <c r="N182" s="12"/>
      <c r="O182" s="12"/>
      <c r="P182" s="12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3"/>
      <c r="E183" s="13"/>
      <c r="F183" s="49"/>
      <c r="G183" s="50"/>
      <c r="H183" s="13"/>
      <c r="I183" s="49"/>
      <c r="J183" s="58"/>
      <c r="K183" s="15"/>
      <c r="L183" s="15"/>
      <c r="M183" s="15"/>
      <c r="N183" s="15"/>
      <c r="O183" s="15"/>
      <c r="P183" s="15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</row>
    <row r="184" spans="2:31" ht="12.75" customHeight="1" x14ac:dyDescent="0.2">
      <c r="B184" s="27"/>
      <c r="D184" s="13"/>
      <c r="E184" s="13"/>
      <c r="F184" s="49"/>
      <c r="G184" s="50"/>
      <c r="H184" s="13"/>
      <c r="I184" s="49"/>
      <c r="J184" s="58"/>
      <c r="K184" s="15"/>
      <c r="L184" s="15"/>
      <c r="M184" s="15"/>
      <c r="N184" s="15"/>
      <c r="O184" s="15"/>
      <c r="P184" s="15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</row>
    <row r="185" spans="2:31" ht="12.75" customHeight="1" x14ac:dyDescent="0.2">
      <c r="B185" s="27"/>
      <c r="D185" s="13"/>
      <c r="E185" s="13"/>
      <c r="F185" s="49"/>
      <c r="G185" s="50"/>
      <c r="H185" s="13"/>
      <c r="I185" s="49"/>
      <c r="J185" s="58"/>
      <c r="K185" s="15"/>
      <c r="L185" s="15"/>
      <c r="M185" s="15"/>
      <c r="N185" s="15"/>
      <c r="O185" s="15"/>
      <c r="P185" s="15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</row>
    <row r="186" spans="2:31" ht="12.75" customHeight="1" x14ac:dyDescent="0.2">
      <c r="B186" s="27"/>
      <c r="D186" s="13"/>
      <c r="E186" s="13"/>
      <c r="F186" s="49"/>
      <c r="G186" s="50"/>
      <c r="H186" s="13"/>
      <c r="I186" s="49"/>
      <c r="J186" s="58"/>
      <c r="K186" s="15"/>
      <c r="L186" s="15"/>
      <c r="M186" s="15"/>
      <c r="N186" s="15"/>
      <c r="O186" s="15"/>
      <c r="P186" s="15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</row>
    <row r="187" spans="2:31" ht="12.75" customHeight="1" x14ac:dyDescent="0.2">
      <c r="B187" s="27"/>
      <c r="D187" s="13"/>
      <c r="E187" s="13"/>
      <c r="F187" s="49"/>
      <c r="G187" s="50"/>
      <c r="H187" s="13"/>
      <c r="I187" s="49"/>
      <c r="J187" s="58"/>
      <c r="K187" s="15"/>
      <c r="L187" s="15"/>
      <c r="M187" s="15"/>
      <c r="N187" s="15"/>
      <c r="O187" s="15"/>
      <c r="P187" s="15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</row>
    <row r="188" spans="2:31" ht="12.75" customHeight="1" x14ac:dyDescent="0.2">
      <c r="B188" s="27"/>
      <c r="D188" s="13"/>
      <c r="E188" s="13"/>
      <c r="F188" s="49"/>
      <c r="G188" s="50"/>
      <c r="H188" s="13"/>
      <c r="I188" s="49"/>
      <c r="J188" s="58"/>
      <c r="K188" s="15"/>
      <c r="L188" s="15"/>
      <c r="M188" s="15"/>
      <c r="N188" s="15"/>
      <c r="O188" s="15"/>
      <c r="P188" s="15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</row>
    <row r="189" spans="2:31" ht="12.75" customHeight="1" x14ac:dyDescent="0.2">
      <c r="B189" s="27"/>
      <c r="D189" s="13"/>
      <c r="E189" s="13"/>
      <c r="F189" s="49"/>
      <c r="G189" s="50"/>
      <c r="H189" s="13"/>
      <c r="I189" s="49"/>
      <c r="J189" s="58"/>
      <c r="K189" s="15"/>
      <c r="L189" s="15"/>
      <c r="M189" s="15"/>
      <c r="N189" s="15"/>
      <c r="O189" s="15"/>
      <c r="P189" s="15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</row>
    <row r="190" spans="2:31" ht="12.75" customHeight="1" x14ac:dyDescent="0.2">
      <c r="B190" s="27"/>
      <c r="D190" s="13"/>
      <c r="E190" s="13"/>
      <c r="F190" s="49"/>
      <c r="G190" s="50"/>
      <c r="H190" s="13"/>
      <c r="I190" s="49"/>
      <c r="J190" s="58"/>
      <c r="K190" s="15"/>
      <c r="L190" s="15"/>
      <c r="M190" s="15"/>
      <c r="N190" s="15"/>
      <c r="O190" s="15"/>
      <c r="P190" s="15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</row>
    <row r="191" spans="2:31" ht="12.75" customHeight="1" x14ac:dyDescent="0.2">
      <c r="B191" s="27"/>
      <c r="D191" s="13"/>
      <c r="E191" s="13"/>
      <c r="F191" s="49"/>
      <c r="G191" s="50"/>
      <c r="H191" s="13"/>
      <c r="I191" s="49"/>
      <c r="J191" s="58"/>
      <c r="K191" s="15"/>
      <c r="L191" s="15"/>
      <c r="M191" s="15"/>
      <c r="N191" s="15"/>
      <c r="O191" s="15"/>
      <c r="P191" s="15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</row>
    <row r="192" spans="2:31" ht="12.75" customHeight="1" x14ac:dyDescent="0.2">
      <c r="B192" s="27"/>
      <c r="D192" s="13"/>
      <c r="E192" s="13"/>
      <c r="F192" s="49"/>
      <c r="G192" s="50"/>
      <c r="H192" s="13"/>
      <c r="I192" s="49"/>
      <c r="J192" s="58"/>
      <c r="K192" s="15"/>
      <c r="L192" s="15"/>
      <c r="M192" s="15"/>
      <c r="N192" s="15"/>
      <c r="O192" s="15"/>
      <c r="P192" s="15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</row>
    <row r="193" spans="2:31" ht="12.75" customHeight="1" x14ac:dyDescent="0.2">
      <c r="B193" s="27"/>
      <c r="D193" s="13"/>
      <c r="E193" s="13"/>
      <c r="F193" s="49"/>
      <c r="G193" s="50"/>
      <c r="H193" s="13"/>
      <c r="I193" s="49"/>
      <c r="J193" s="58"/>
      <c r="K193" s="15"/>
      <c r="L193" s="15"/>
      <c r="M193" s="15"/>
      <c r="N193" s="15"/>
      <c r="O193" s="15"/>
      <c r="P193" s="15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</row>
    <row r="194" spans="2:31" ht="12.75" customHeight="1" x14ac:dyDescent="0.2">
      <c r="B194" s="27"/>
      <c r="D194" s="13"/>
      <c r="E194" s="13"/>
      <c r="F194" s="49"/>
      <c r="G194" s="50"/>
      <c r="H194" s="13"/>
      <c r="I194" s="49"/>
      <c r="J194" s="58"/>
      <c r="K194" s="15"/>
      <c r="L194" s="15"/>
      <c r="M194" s="15"/>
      <c r="N194" s="15"/>
      <c r="O194" s="15"/>
      <c r="P194" s="15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</row>
    <row r="195" spans="2:31" ht="12.75" customHeight="1" x14ac:dyDescent="0.2">
      <c r="B195" s="27"/>
      <c r="D195" s="13"/>
      <c r="E195" s="13"/>
      <c r="F195" s="49"/>
      <c r="G195" s="50"/>
      <c r="H195" s="13"/>
      <c r="I195" s="49"/>
      <c r="J195" s="58"/>
      <c r="K195" s="15"/>
      <c r="L195" s="15"/>
      <c r="M195" s="15"/>
      <c r="N195" s="15"/>
      <c r="O195" s="15"/>
      <c r="P195" s="15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</row>
    <row r="196" spans="2:31" ht="12.75" customHeight="1" x14ac:dyDescent="0.2">
      <c r="B196" s="27"/>
      <c r="D196" s="13"/>
      <c r="E196" s="13"/>
      <c r="F196" s="49"/>
      <c r="G196" s="50"/>
      <c r="H196" s="13"/>
      <c r="I196" s="49"/>
      <c r="J196" s="58"/>
      <c r="K196" s="15"/>
      <c r="L196" s="15"/>
      <c r="M196" s="15"/>
      <c r="N196" s="15"/>
      <c r="O196" s="15"/>
      <c r="P196" s="15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</row>
    <row r="197" spans="2:31" ht="12.75" customHeight="1" x14ac:dyDescent="0.2">
      <c r="B197" s="27"/>
      <c r="D197" s="13"/>
      <c r="E197" s="13"/>
      <c r="F197" s="49"/>
      <c r="G197" s="50"/>
      <c r="H197" s="13"/>
      <c r="I197" s="49"/>
      <c r="J197" s="58"/>
      <c r="K197" s="15"/>
      <c r="L197" s="15"/>
      <c r="M197" s="15"/>
      <c r="N197" s="15"/>
      <c r="O197" s="15"/>
      <c r="P197" s="15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</row>
    <row r="198" spans="2:31" ht="12.75" customHeight="1" x14ac:dyDescent="0.2">
      <c r="B198" s="27"/>
      <c r="D198" s="13"/>
      <c r="E198" s="13"/>
      <c r="F198" s="49"/>
      <c r="G198" s="50"/>
      <c r="H198" s="13"/>
      <c r="I198" s="49"/>
      <c r="J198" s="58"/>
      <c r="K198" s="15"/>
      <c r="L198" s="15"/>
      <c r="M198" s="15"/>
      <c r="N198" s="15"/>
      <c r="O198" s="15"/>
      <c r="P198" s="15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</row>
    <row r="199" spans="2:31" ht="12.75" customHeight="1" x14ac:dyDescent="0.2">
      <c r="B199" s="27"/>
      <c r="D199" s="13"/>
      <c r="E199" s="13"/>
      <c r="F199" s="49"/>
      <c r="G199" s="50"/>
      <c r="H199" s="13"/>
      <c r="I199" s="49"/>
      <c r="J199" s="58"/>
      <c r="K199" s="15"/>
      <c r="L199" s="15"/>
      <c r="M199" s="15"/>
      <c r="N199" s="15"/>
      <c r="O199" s="15"/>
      <c r="P199" s="15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</row>
    <row r="200" spans="2:31" ht="12.75" customHeight="1" x14ac:dyDescent="0.2">
      <c r="B200" s="27"/>
      <c r="D200" s="13"/>
      <c r="E200" s="13"/>
      <c r="F200" s="49"/>
      <c r="G200" s="50"/>
      <c r="H200" s="13"/>
      <c r="I200" s="49"/>
      <c r="J200" s="58"/>
      <c r="K200" s="15"/>
      <c r="L200" s="15"/>
      <c r="M200" s="15"/>
      <c r="N200" s="15"/>
      <c r="O200" s="15"/>
      <c r="P200" s="15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</row>
    <row r="201" spans="2:31" ht="12.75" customHeight="1" x14ac:dyDescent="0.2">
      <c r="B201" s="27"/>
      <c r="D201" s="13"/>
      <c r="E201" s="13"/>
      <c r="F201" s="49"/>
      <c r="G201" s="50"/>
      <c r="H201" s="13"/>
      <c r="I201" s="49"/>
      <c r="J201" s="58"/>
      <c r="K201" s="15"/>
      <c r="L201" s="15"/>
      <c r="M201" s="15"/>
      <c r="N201" s="15"/>
      <c r="O201" s="15"/>
      <c r="P201" s="15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</row>
    <row r="202" spans="2:31" ht="12.75" customHeight="1" x14ac:dyDescent="0.2">
      <c r="B202" s="27"/>
      <c r="D202" s="13"/>
      <c r="E202" s="13"/>
      <c r="F202" s="49"/>
      <c r="G202" s="50"/>
      <c r="H202" s="13"/>
      <c r="I202" s="49"/>
      <c r="J202" s="58"/>
      <c r="K202" s="15"/>
      <c r="L202" s="15"/>
      <c r="M202" s="15"/>
      <c r="N202" s="15"/>
      <c r="O202" s="15"/>
      <c r="P202" s="15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</row>
    <row r="203" spans="2:31" ht="12.75" customHeight="1" x14ac:dyDescent="0.2">
      <c r="B203" s="27"/>
      <c r="D203" s="13"/>
      <c r="E203" s="13"/>
      <c r="F203" s="49"/>
      <c r="G203" s="50"/>
      <c r="H203" s="13"/>
      <c r="I203" s="49"/>
      <c r="J203" s="58"/>
      <c r="K203" s="15"/>
      <c r="L203" s="15"/>
      <c r="M203" s="15"/>
      <c r="N203" s="15"/>
      <c r="O203" s="15"/>
      <c r="P203" s="15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</row>
    <row r="204" spans="2:31" ht="12.75" customHeight="1" x14ac:dyDescent="0.2">
      <c r="B204" s="27"/>
      <c r="D204" s="13"/>
      <c r="E204" s="13"/>
      <c r="F204" s="49"/>
      <c r="G204" s="50"/>
      <c r="H204" s="13"/>
      <c r="I204" s="49"/>
      <c r="J204" s="58"/>
      <c r="K204" s="15"/>
      <c r="L204" s="15"/>
      <c r="M204" s="15"/>
      <c r="N204" s="15"/>
      <c r="O204" s="15"/>
      <c r="P204" s="15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</row>
    <row r="205" spans="2:31" ht="12.75" customHeight="1" x14ac:dyDescent="0.2">
      <c r="B205" s="27"/>
      <c r="D205" s="13"/>
      <c r="E205" s="13"/>
      <c r="F205" s="49"/>
      <c r="G205" s="50"/>
      <c r="H205" s="13"/>
      <c r="I205" s="49"/>
      <c r="J205" s="58"/>
      <c r="K205" s="15"/>
      <c r="L205" s="15"/>
      <c r="M205" s="15"/>
      <c r="N205" s="15"/>
      <c r="O205" s="15"/>
      <c r="P205" s="15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</row>
    <row r="206" spans="2:31" ht="12.75" customHeight="1" x14ac:dyDescent="0.2">
      <c r="B206" s="27"/>
      <c r="D206" s="13"/>
      <c r="E206" s="13"/>
      <c r="F206" s="49"/>
      <c r="G206" s="50"/>
      <c r="H206" s="13"/>
      <c r="I206" s="49"/>
      <c r="J206" s="58"/>
      <c r="K206" s="15"/>
      <c r="L206" s="15"/>
      <c r="M206" s="15"/>
      <c r="N206" s="15"/>
      <c r="O206" s="15"/>
      <c r="P206" s="15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</row>
    <row r="207" spans="2:31" ht="12.75" customHeight="1" x14ac:dyDescent="0.2">
      <c r="B207" s="27"/>
      <c r="D207" s="13"/>
      <c r="E207" s="13"/>
      <c r="F207" s="49"/>
      <c r="G207" s="50"/>
      <c r="H207" s="13"/>
      <c r="I207" s="49"/>
      <c r="J207" s="58"/>
      <c r="K207" s="15"/>
      <c r="L207" s="15"/>
      <c r="M207" s="15"/>
      <c r="N207" s="15"/>
      <c r="O207" s="15"/>
      <c r="P207" s="15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</row>
    <row r="208" spans="2:31" ht="12.75" customHeight="1" x14ac:dyDescent="0.2">
      <c r="B208" s="27"/>
      <c r="D208" s="13"/>
      <c r="E208" s="13"/>
      <c r="F208" s="49"/>
      <c r="G208" s="50"/>
      <c r="H208" s="13"/>
      <c r="I208" s="49"/>
      <c r="J208" s="58"/>
      <c r="K208" s="15"/>
      <c r="L208" s="15"/>
      <c r="M208" s="15"/>
      <c r="N208" s="15"/>
      <c r="O208" s="15"/>
      <c r="P208" s="15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</row>
    <row r="209" spans="2:31" ht="12.75" customHeight="1" x14ac:dyDescent="0.2">
      <c r="B209" s="27"/>
      <c r="D209" s="13"/>
      <c r="E209" s="13"/>
      <c r="F209" s="49"/>
      <c r="G209" s="50"/>
      <c r="H209" s="13"/>
      <c r="I209" s="49"/>
      <c r="J209" s="58"/>
      <c r="K209" s="15"/>
      <c r="L209" s="15"/>
      <c r="M209" s="15"/>
      <c r="N209" s="15"/>
      <c r="O209" s="15"/>
      <c r="P209" s="15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</row>
    <row r="210" spans="2:31" ht="12.75" customHeight="1" x14ac:dyDescent="0.2">
      <c r="B210" s="27"/>
      <c r="D210" s="13"/>
      <c r="E210" s="13"/>
      <c r="F210" s="49"/>
      <c r="G210" s="50"/>
      <c r="H210" s="13"/>
      <c r="I210" s="49"/>
      <c r="J210" s="58"/>
      <c r="K210" s="15"/>
      <c r="L210" s="15"/>
      <c r="M210" s="15"/>
      <c r="N210" s="15"/>
      <c r="O210" s="15"/>
      <c r="P210" s="15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</row>
    <row r="211" spans="2:31" ht="12.75" customHeight="1" x14ac:dyDescent="0.2">
      <c r="B211" s="27"/>
      <c r="D211" s="13"/>
      <c r="E211" s="13"/>
      <c r="F211" s="49"/>
      <c r="G211" s="50"/>
      <c r="H211" s="13"/>
      <c r="I211" s="49"/>
      <c r="J211" s="58"/>
      <c r="K211" s="15"/>
      <c r="L211" s="15"/>
      <c r="M211" s="15"/>
      <c r="N211" s="15"/>
      <c r="O211" s="15"/>
      <c r="P211" s="15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</row>
    <row r="212" spans="2:31" ht="12.75" customHeight="1" x14ac:dyDescent="0.2">
      <c r="B212" s="27"/>
      <c r="D212" s="13"/>
      <c r="E212" s="13"/>
      <c r="F212" s="49"/>
      <c r="G212" s="50"/>
      <c r="H212" s="13"/>
      <c r="I212" s="49"/>
      <c r="J212" s="58"/>
      <c r="K212" s="15"/>
      <c r="L212" s="15"/>
      <c r="M212" s="15"/>
      <c r="N212" s="15"/>
      <c r="O212" s="15"/>
      <c r="P212" s="15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</row>
    <row r="213" spans="2:31" ht="12.75" customHeight="1" x14ac:dyDescent="0.2">
      <c r="B213" s="27"/>
      <c r="D213" s="13"/>
      <c r="E213" s="13"/>
      <c r="F213" s="49"/>
      <c r="G213" s="50"/>
      <c r="H213" s="13"/>
      <c r="I213" s="49"/>
      <c r="J213" s="58"/>
      <c r="K213" s="15"/>
      <c r="L213" s="15"/>
      <c r="M213" s="15"/>
      <c r="N213" s="15"/>
      <c r="O213" s="15"/>
      <c r="P213" s="15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</row>
    <row r="214" spans="2:31" ht="12.75" customHeight="1" x14ac:dyDescent="0.2">
      <c r="B214" s="27"/>
      <c r="D214" s="13"/>
      <c r="E214" s="13"/>
      <c r="F214" s="49"/>
      <c r="G214" s="50"/>
      <c r="H214" s="13"/>
      <c r="I214" s="49"/>
      <c r="J214" s="58"/>
      <c r="K214" s="15"/>
      <c r="L214" s="15"/>
      <c r="M214" s="15"/>
      <c r="N214" s="15"/>
      <c r="O214" s="15"/>
      <c r="P214" s="15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</row>
    <row r="215" spans="2:31" ht="12.75" customHeight="1" x14ac:dyDescent="0.2">
      <c r="B215" s="27"/>
      <c r="D215" s="13"/>
      <c r="E215" s="13"/>
      <c r="F215" s="49"/>
      <c r="G215" s="50"/>
      <c r="H215" s="13"/>
      <c r="I215" s="49"/>
      <c r="J215" s="58"/>
      <c r="K215" s="15"/>
      <c r="L215" s="15"/>
      <c r="M215" s="15"/>
      <c r="N215" s="15"/>
      <c r="O215" s="15"/>
      <c r="P215" s="15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</row>
    <row r="216" spans="2:31" ht="12.75" customHeight="1" x14ac:dyDescent="0.2">
      <c r="B216" s="27"/>
      <c r="D216" s="13"/>
      <c r="E216" s="13"/>
      <c r="F216" s="49"/>
      <c r="G216" s="50"/>
      <c r="H216" s="13"/>
      <c r="I216" s="49"/>
      <c r="J216" s="58"/>
      <c r="K216" s="15"/>
      <c r="L216" s="15"/>
      <c r="M216" s="15"/>
      <c r="N216" s="15"/>
      <c r="O216" s="15"/>
      <c r="P216" s="15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</row>
    <row r="217" spans="2:31" ht="12.75" customHeight="1" x14ac:dyDescent="0.2">
      <c r="B217" s="27"/>
      <c r="D217" s="13"/>
      <c r="E217" s="13"/>
      <c r="F217" s="49"/>
      <c r="G217" s="50"/>
      <c r="H217" s="13"/>
      <c r="I217" s="49"/>
      <c r="J217" s="58"/>
      <c r="K217" s="15"/>
      <c r="L217" s="15"/>
      <c r="M217" s="15"/>
      <c r="N217" s="15"/>
      <c r="O217" s="15"/>
      <c r="P217" s="15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</row>
    <row r="218" spans="2:31" ht="12.75" customHeight="1" x14ac:dyDescent="0.2">
      <c r="B218" s="27"/>
      <c r="D218" s="13"/>
      <c r="E218" s="13"/>
      <c r="F218" s="49"/>
      <c r="G218" s="50"/>
      <c r="H218" s="13"/>
      <c r="I218" s="49"/>
      <c r="J218" s="58"/>
      <c r="K218" s="15"/>
      <c r="L218" s="15"/>
      <c r="M218" s="15"/>
      <c r="N218" s="15"/>
      <c r="O218" s="15"/>
      <c r="P218" s="15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</row>
    <row r="219" spans="2:31" ht="12.75" customHeight="1" x14ac:dyDescent="0.2">
      <c r="B219" s="27"/>
      <c r="D219" s="13"/>
      <c r="E219" s="13"/>
      <c r="F219" s="49"/>
      <c r="G219" s="50"/>
      <c r="H219" s="13"/>
      <c r="I219" s="49"/>
      <c r="J219" s="58"/>
      <c r="K219" s="15"/>
      <c r="L219" s="15"/>
      <c r="M219" s="15"/>
      <c r="N219" s="15"/>
      <c r="O219" s="15"/>
      <c r="P219" s="15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</row>
    <row r="220" spans="2:31" ht="12.75" customHeight="1" x14ac:dyDescent="0.2">
      <c r="B220" s="27"/>
      <c r="D220" s="13"/>
      <c r="E220" s="13"/>
      <c r="F220" s="49"/>
      <c r="G220" s="50"/>
      <c r="H220" s="13"/>
      <c r="I220" s="49"/>
      <c r="J220" s="58"/>
      <c r="K220" s="15"/>
      <c r="L220" s="15"/>
      <c r="M220" s="15"/>
      <c r="N220" s="15"/>
      <c r="O220" s="15"/>
      <c r="P220" s="15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</row>
    <row r="221" spans="2:31" ht="12.75" customHeight="1" x14ac:dyDescent="0.2">
      <c r="B221" s="27"/>
      <c r="D221" s="13"/>
      <c r="E221" s="13"/>
      <c r="F221" s="49"/>
      <c r="G221" s="50"/>
      <c r="H221" s="13"/>
      <c r="I221" s="49"/>
      <c r="J221" s="58"/>
      <c r="K221" s="15"/>
      <c r="L221" s="15"/>
      <c r="M221" s="15"/>
      <c r="N221" s="15"/>
      <c r="O221" s="15"/>
      <c r="P221" s="15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</row>
    <row r="222" spans="2:31" ht="12.75" customHeight="1" x14ac:dyDescent="0.2">
      <c r="B222" s="27"/>
      <c r="D222" s="13"/>
      <c r="E222" s="13"/>
      <c r="F222" s="49"/>
      <c r="G222" s="50"/>
      <c r="H222" s="13"/>
      <c r="I222" s="49"/>
      <c r="J222" s="58"/>
      <c r="K222" s="15"/>
      <c r="L222" s="15"/>
      <c r="M222" s="15"/>
      <c r="N222" s="15"/>
      <c r="O222" s="15"/>
      <c r="P222" s="15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</row>
    <row r="223" spans="2:31" ht="12.75" customHeight="1" x14ac:dyDescent="0.2">
      <c r="B223" s="27"/>
      <c r="D223" s="13"/>
      <c r="E223" s="13"/>
      <c r="F223" s="49"/>
      <c r="G223" s="50"/>
      <c r="H223" s="13"/>
      <c r="I223" s="49"/>
      <c r="J223" s="58"/>
      <c r="K223" s="15"/>
      <c r="L223" s="15"/>
      <c r="M223" s="15"/>
      <c r="N223" s="15"/>
      <c r="O223" s="15"/>
      <c r="P223" s="15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</row>
    <row r="224" spans="2:31" ht="12.75" customHeight="1" x14ac:dyDescent="0.2">
      <c r="B224" s="27"/>
      <c r="D224" s="13"/>
      <c r="E224" s="13"/>
      <c r="F224" s="49"/>
      <c r="G224" s="50"/>
      <c r="H224" s="13"/>
      <c r="I224" s="49"/>
      <c r="J224" s="58"/>
      <c r="K224" s="15"/>
      <c r="L224" s="15"/>
      <c r="M224" s="15"/>
      <c r="N224" s="15"/>
      <c r="O224" s="15"/>
      <c r="P224" s="15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</row>
    <row r="225" spans="2:31" ht="12.75" customHeight="1" x14ac:dyDescent="0.2">
      <c r="B225" s="27"/>
      <c r="D225" s="13"/>
      <c r="E225" s="13"/>
      <c r="F225" s="49"/>
      <c r="G225" s="50"/>
      <c r="H225" s="13"/>
      <c r="I225" s="49"/>
      <c r="J225" s="58"/>
      <c r="K225" s="15"/>
      <c r="L225" s="15"/>
      <c r="M225" s="15"/>
      <c r="N225" s="15"/>
      <c r="O225" s="15"/>
      <c r="P225" s="15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</row>
    <row r="226" spans="2:31" ht="12.75" customHeight="1" x14ac:dyDescent="0.2">
      <c r="B226" s="27"/>
      <c r="D226" s="13"/>
      <c r="E226" s="13"/>
      <c r="F226" s="49"/>
      <c r="G226" s="50"/>
      <c r="H226" s="13"/>
      <c r="I226" s="49"/>
      <c r="J226" s="58"/>
      <c r="K226" s="15"/>
      <c r="L226" s="15"/>
      <c r="M226" s="15"/>
      <c r="N226" s="15"/>
      <c r="O226" s="15"/>
      <c r="P226" s="15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</row>
    <row r="227" spans="2:31" ht="12.75" customHeight="1" x14ac:dyDescent="0.2">
      <c r="B227" s="27"/>
      <c r="D227" s="13"/>
      <c r="E227" s="13"/>
      <c r="F227" s="49"/>
      <c r="G227" s="50"/>
      <c r="H227" s="13"/>
      <c r="I227" s="49"/>
      <c r="J227" s="58"/>
      <c r="K227" s="15"/>
      <c r="L227" s="15"/>
      <c r="M227" s="15"/>
      <c r="N227" s="15"/>
      <c r="O227" s="15"/>
      <c r="P227" s="15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</row>
    <row r="228" spans="2:31" ht="12.75" customHeight="1" x14ac:dyDescent="0.2">
      <c r="B228" s="27"/>
      <c r="D228" s="13"/>
      <c r="E228" s="13"/>
      <c r="F228" s="49"/>
      <c r="G228" s="50"/>
      <c r="H228" s="13"/>
      <c r="I228" s="49"/>
      <c r="J228" s="58"/>
      <c r="K228" s="15"/>
      <c r="L228" s="15"/>
      <c r="M228" s="15"/>
      <c r="N228" s="15"/>
      <c r="O228" s="15"/>
      <c r="P228" s="15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</row>
    <row r="229" spans="2:31" ht="12.75" customHeight="1" x14ac:dyDescent="0.2">
      <c r="B229" s="27"/>
      <c r="D229" s="13"/>
      <c r="E229" s="13"/>
      <c r="F229" s="49"/>
      <c r="G229" s="50"/>
      <c r="H229" s="13"/>
      <c r="I229" s="49"/>
      <c r="J229" s="58"/>
      <c r="K229" s="15"/>
      <c r="L229" s="15"/>
      <c r="M229" s="15"/>
      <c r="N229" s="15"/>
      <c r="O229" s="15"/>
      <c r="P229" s="15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</row>
    <row r="230" spans="2:31" ht="12.75" customHeight="1" x14ac:dyDescent="0.2">
      <c r="B230" s="27"/>
      <c r="D230" s="13"/>
      <c r="E230" s="13"/>
      <c r="F230" s="49"/>
      <c r="G230" s="50"/>
      <c r="H230" s="13"/>
      <c r="I230" s="49"/>
      <c r="J230" s="58"/>
      <c r="K230" s="15"/>
      <c r="L230" s="15"/>
      <c r="M230" s="15"/>
      <c r="N230" s="15"/>
      <c r="O230" s="15"/>
      <c r="P230" s="15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</row>
    <row r="231" spans="2:31" ht="12.75" customHeight="1" x14ac:dyDescent="0.2">
      <c r="B231" s="27"/>
      <c r="D231" s="13"/>
      <c r="E231" s="13"/>
      <c r="F231" s="49"/>
      <c r="G231" s="50"/>
      <c r="H231" s="13"/>
      <c r="I231" s="49"/>
      <c r="J231" s="58"/>
      <c r="K231" s="15"/>
      <c r="L231" s="15"/>
      <c r="M231" s="15"/>
      <c r="N231" s="15"/>
      <c r="O231" s="15"/>
      <c r="P231" s="15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</row>
    <row r="232" spans="2:31" ht="12.75" customHeight="1" x14ac:dyDescent="0.2">
      <c r="B232" s="27"/>
      <c r="D232" s="13"/>
      <c r="E232" s="13"/>
      <c r="F232" s="49"/>
      <c r="G232" s="50"/>
      <c r="H232" s="13"/>
      <c r="I232" s="49"/>
      <c r="J232" s="58"/>
      <c r="K232" s="15"/>
      <c r="L232" s="15"/>
      <c r="M232" s="15"/>
      <c r="N232" s="15"/>
      <c r="O232" s="15"/>
      <c r="P232" s="15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</row>
    <row r="233" spans="2:31" ht="12.75" customHeight="1" x14ac:dyDescent="0.2">
      <c r="B233" s="27"/>
      <c r="D233" s="13"/>
      <c r="E233" s="13"/>
      <c r="F233" s="49"/>
      <c r="G233" s="50"/>
      <c r="H233" s="13"/>
      <c r="I233" s="49"/>
      <c r="J233" s="58"/>
      <c r="K233" s="15"/>
      <c r="L233" s="15"/>
      <c r="M233" s="15"/>
      <c r="N233" s="15"/>
      <c r="O233" s="15"/>
      <c r="P233" s="15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</row>
    <row r="234" spans="2:31" ht="12.75" customHeight="1" x14ac:dyDescent="0.2">
      <c r="B234" s="27"/>
      <c r="D234" s="13"/>
      <c r="E234" s="13"/>
      <c r="F234" s="49"/>
      <c r="G234" s="50"/>
      <c r="H234" s="13"/>
      <c r="I234" s="49"/>
      <c r="J234" s="58"/>
      <c r="K234" s="15"/>
      <c r="L234" s="15"/>
      <c r="M234" s="15"/>
      <c r="N234" s="15"/>
      <c r="O234" s="15"/>
      <c r="P234" s="15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</row>
    <row r="235" spans="2:31" ht="12.75" customHeight="1" x14ac:dyDescent="0.2">
      <c r="B235" s="27"/>
      <c r="D235" s="13"/>
      <c r="E235" s="13"/>
      <c r="F235" s="49"/>
      <c r="G235" s="50"/>
      <c r="H235" s="13"/>
      <c r="I235" s="49"/>
      <c r="J235" s="58"/>
      <c r="K235" s="15"/>
      <c r="L235" s="15"/>
      <c r="M235" s="15"/>
      <c r="N235" s="15"/>
      <c r="O235" s="15"/>
      <c r="P235" s="15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</row>
    <row r="236" spans="2:31" ht="12.75" customHeight="1" x14ac:dyDescent="0.2">
      <c r="B236" s="27"/>
      <c r="D236" s="13"/>
      <c r="E236" s="13"/>
      <c r="F236" s="49"/>
      <c r="G236" s="50"/>
      <c r="H236" s="13"/>
      <c r="I236" s="49"/>
      <c r="J236" s="58"/>
      <c r="K236" s="15"/>
      <c r="L236" s="15"/>
      <c r="M236" s="15"/>
      <c r="N236" s="15"/>
      <c r="O236" s="15"/>
      <c r="P236" s="15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</row>
    <row r="237" spans="2:31" ht="12.75" customHeight="1" x14ac:dyDescent="0.2">
      <c r="B237" s="27"/>
      <c r="D237" s="13"/>
      <c r="E237" s="13"/>
      <c r="F237" s="49"/>
      <c r="G237" s="50"/>
      <c r="H237" s="13"/>
      <c r="I237" s="49"/>
      <c r="J237" s="58"/>
      <c r="K237" s="15"/>
      <c r="L237" s="15"/>
      <c r="M237" s="15"/>
      <c r="N237" s="15"/>
      <c r="O237" s="15"/>
      <c r="P237" s="15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</row>
    <row r="238" spans="2:31" ht="12.75" customHeight="1" x14ac:dyDescent="0.2">
      <c r="B238" s="27"/>
      <c r="D238" s="13"/>
      <c r="E238" s="13"/>
      <c r="F238" s="49"/>
      <c r="G238" s="50"/>
      <c r="H238" s="13"/>
      <c r="I238" s="49"/>
      <c r="J238" s="58"/>
      <c r="K238" s="15"/>
      <c r="L238" s="15"/>
      <c r="M238" s="15"/>
      <c r="N238" s="15"/>
      <c r="O238" s="15"/>
      <c r="P238" s="15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</row>
    <row r="239" spans="2:31" ht="12.75" customHeight="1" x14ac:dyDescent="0.2">
      <c r="B239" s="27"/>
      <c r="D239" s="13"/>
      <c r="E239" s="13"/>
      <c r="F239" s="49"/>
      <c r="G239" s="50"/>
      <c r="H239" s="13"/>
      <c r="I239" s="49"/>
      <c r="J239" s="58"/>
      <c r="K239" s="15"/>
      <c r="L239" s="15"/>
      <c r="M239" s="15"/>
      <c r="N239" s="15"/>
      <c r="O239" s="15"/>
      <c r="P239" s="15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</row>
    <row r="240" spans="2:31" ht="12.75" customHeight="1" x14ac:dyDescent="0.2">
      <c r="B240" s="27"/>
      <c r="D240" s="13"/>
      <c r="E240" s="13"/>
      <c r="F240" s="49"/>
      <c r="G240" s="50"/>
      <c r="H240" s="13"/>
      <c r="I240" s="49"/>
      <c r="J240" s="58"/>
      <c r="K240" s="15"/>
      <c r="L240" s="15"/>
      <c r="M240" s="15"/>
      <c r="N240" s="15"/>
      <c r="O240" s="15"/>
      <c r="P240" s="15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</row>
    <row r="241" spans="2:31" ht="12.75" customHeight="1" thickBot="1" x14ac:dyDescent="0.25">
      <c r="B241" s="28"/>
      <c r="D241" s="13"/>
      <c r="E241" s="13"/>
      <c r="F241" s="14"/>
      <c r="G241" s="15"/>
      <c r="H241" s="13"/>
      <c r="I241" s="14"/>
      <c r="J241" s="16"/>
      <c r="K241" s="15"/>
      <c r="L241" s="15"/>
      <c r="M241" s="15"/>
      <c r="N241" s="15"/>
      <c r="O241" s="15"/>
      <c r="P241" s="15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</row>
    <row r="242" spans="2:31" ht="12.75" customHeight="1" x14ac:dyDescent="0.2">
      <c r="B242" s="5" t="s">
        <v>12</v>
      </c>
      <c r="D242" s="55" t="s">
        <v>3</v>
      </c>
      <c r="E242" s="56"/>
      <c r="F242" s="56"/>
      <c r="G242" s="56"/>
      <c r="H242" s="56"/>
      <c r="I242" s="56"/>
      <c r="J242" s="57"/>
      <c r="K242" s="17" t="str">
        <f>IF(K166="","",IF(K181="",IF(SUM(COUNTIF(K182:K241,"LS")+COUNTIF(K182:K241,"LUMP"))&gt;0,"LS",""),IF(SUM(K182:K241)&gt;0,ROUNDUP(SUM(K182:K241),0),"")))</f>
        <v/>
      </c>
      <c r="L242" s="17"/>
      <c r="M242" s="17"/>
      <c r="N242" s="17"/>
      <c r="O242" s="17"/>
      <c r="P242" s="17"/>
      <c r="Q242" s="17" t="str">
        <f t="shared" ref="Q242" si="38">IF(Q166="","",IF(Q181="",IF(SUM(COUNTIF(Q182:Q241,"LS")+COUNTIF(Q182:Q241,"LUMP"))&gt;0,"LS",""),IF(SUM(Q182:Q241)&gt;0,ROUNDUP(SUM(Q182:Q241),0),"")))</f>
        <v/>
      </c>
      <c r="R242" s="17" t="str">
        <f t="shared" ref="R242" si="39">IF(R166="","",IF(R181="",IF(SUM(COUNTIF(R182:R241,"LS")+COUNTIF(R182:R241,"LUMP"))&gt;0,"LS",""),IF(SUM(R182:R241)&gt;0,ROUNDUP(SUM(R182:R241),0),"")))</f>
        <v/>
      </c>
      <c r="S242" s="17" t="str">
        <f t="shared" ref="S242" si="40">IF(S166="","",IF(S181="",IF(SUM(COUNTIF(S182:S241,"LS")+COUNTIF(S182:S241,"LUMP"))&gt;0,"LS",""),IF(SUM(S182:S241)&gt;0,ROUNDUP(SUM(S182:S241),0),"")))</f>
        <v/>
      </c>
      <c r="T242" s="17"/>
      <c r="U242" s="17" t="str">
        <f t="shared" ref="U242" si="41">IF(U166="","",IF(U181="",IF(SUM(COUNTIF(U182:U241,"LS")+COUNTIF(U182:U241,"LUMP"))&gt;0,"LS",""),IF(SUM(U182:U241)&gt;0,ROUNDUP(SUM(U182:U241),0),"")))</f>
        <v/>
      </c>
      <c r="V242" s="17"/>
      <c r="W242" s="17" t="str">
        <f t="shared" ref="W242" si="42">IF(W166="","",IF(W181="",IF(SUM(COUNTIF(W182:W241,"LS")+COUNTIF(W182:W241,"LUMP"))&gt;0,"LS",""),IF(SUM(W182:W241)&gt;0,ROUNDUP(SUM(W182:W241),0),"")))</f>
        <v/>
      </c>
      <c r="X242" s="17"/>
      <c r="Y242" s="17"/>
      <c r="Z242" s="17" t="str">
        <f t="shared" ref="Z242" si="43">IF(Z166="","",IF(Z181="",IF(SUM(COUNTIF(Z182:Z241,"LS")+COUNTIF(Z182:Z241,"LUMP"))&gt;0,"LS",""),IF(SUM(Z182:Z241)&gt;0,ROUNDUP(SUM(Z182:Z241),0),"")))</f>
        <v/>
      </c>
      <c r="AA242" s="17"/>
      <c r="AB242" s="17" t="str">
        <f t="shared" ref="AB242" si="44">IF(AB166="","",IF(AB181="",IF(SUM(COUNTIF(AB182:AB241,"LS")+COUNTIF(AB182:AB241,"LUMP"))&gt;0,"LS",""),IF(SUM(AB182:AB241)&gt;0,ROUNDUP(SUM(AB182:AB241),0),"")))</f>
        <v/>
      </c>
      <c r="AC242" s="17"/>
      <c r="AD242" s="17"/>
      <c r="AE242" s="17" t="str">
        <f t="shared" ref="AE242" si="45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5" t="s">
        <v>10</v>
      </c>
      <c r="D244" s="63">
        <f>D165+1</f>
        <v>4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2:31" ht="12.75" customHeight="1" thickBot="1" x14ac:dyDescent="0.25">
      <c r="B245" s="29"/>
      <c r="D245" s="64" t="s">
        <v>8</v>
      </c>
      <c r="E245" s="64"/>
      <c r="F245" s="64"/>
      <c r="G245" s="64"/>
      <c r="H245" s="64"/>
      <c r="I245" s="64"/>
      <c r="J245" s="6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65" t="s">
        <v>9</v>
      </c>
      <c r="E246" s="65"/>
      <c r="F246" s="65"/>
      <c r="G246" s="65"/>
      <c r="H246" s="65"/>
      <c r="I246" s="65"/>
      <c r="J246" s="6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</row>
    <row r="247" spans="2:31" ht="12.75" customHeight="1" x14ac:dyDescent="0.2">
      <c r="B247" s="52" t="s">
        <v>11</v>
      </c>
      <c r="D247" s="66" t="s">
        <v>20</v>
      </c>
      <c r="E247" s="66" t="s">
        <v>0</v>
      </c>
      <c r="F247" s="69" t="s">
        <v>1</v>
      </c>
      <c r="G247" s="70"/>
      <c r="H247" s="70"/>
      <c r="I247" s="70"/>
      <c r="J247" s="71"/>
      <c r="K247" s="7" t="str">
        <f t="shared" ref="K247:AE247" si="46">IF(OR(TRIM(K245)=0,TRIM(K245)=""),"",IF(IFERROR(TRIM(INDEX(QryItemNamed,MATCH(TRIM(K245),ITEM,0),2)),"")="Y","SPECIAL",LEFT(IFERROR(TRIM(INDEX(ITEM,MATCH(TRIM(K245),ITEM,0))),""),3)))</f>
        <v/>
      </c>
      <c r="L247" s="44"/>
      <c r="M247" s="44"/>
      <c r="N247" s="44"/>
      <c r="O247" s="44"/>
      <c r="P247" s="44"/>
      <c r="Q247" s="8" t="str">
        <f t="shared" si="46"/>
        <v/>
      </c>
      <c r="R247" s="8" t="str">
        <f t="shared" si="46"/>
        <v/>
      </c>
      <c r="S247" s="8" t="str">
        <f t="shared" si="46"/>
        <v/>
      </c>
      <c r="T247" s="8"/>
      <c r="U247" s="8" t="str">
        <f t="shared" si="46"/>
        <v/>
      </c>
      <c r="V247" s="8"/>
      <c r="W247" s="8" t="str">
        <f t="shared" si="46"/>
        <v/>
      </c>
      <c r="X247" s="8"/>
      <c r="Y247" s="8"/>
      <c r="Z247" s="8" t="str">
        <f t="shared" si="46"/>
        <v/>
      </c>
      <c r="AA247" s="8"/>
      <c r="AB247" s="8" t="str">
        <f t="shared" si="46"/>
        <v/>
      </c>
      <c r="AC247" s="8"/>
      <c r="AD247" s="8"/>
      <c r="AE247" s="8" t="str">
        <f t="shared" si="46"/>
        <v/>
      </c>
    </row>
    <row r="248" spans="2:31" ht="12.75" customHeight="1" x14ac:dyDescent="0.2">
      <c r="B248" s="53"/>
      <c r="D248" s="67"/>
      <c r="E248" s="67"/>
      <c r="F248" s="72"/>
      <c r="G248" s="73"/>
      <c r="H248" s="73"/>
      <c r="I248" s="73"/>
      <c r="J248" s="74"/>
      <c r="K248" s="78" t="str">
        <f t="shared" ref="K248:AE248" si="47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5"/>
      <c r="M248" s="45"/>
      <c r="N248" s="45"/>
      <c r="O248" s="45"/>
      <c r="P248" s="45"/>
      <c r="Q248" s="79" t="str">
        <f t="shared" si="47"/>
        <v/>
      </c>
      <c r="R248" s="79" t="str">
        <f t="shared" si="47"/>
        <v/>
      </c>
      <c r="S248" s="79" t="str">
        <f t="shared" si="47"/>
        <v/>
      </c>
      <c r="T248" s="33"/>
      <c r="U248" s="80" t="str">
        <f t="shared" si="47"/>
        <v/>
      </c>
      <c r="V248" s="30"/>
      <c r="W248" s="80" t="str">
        <f t="shared" si="47"/>
        <v/>
      </c>
      <c r="X248" s="30"/>
      <c r="Y248" s="30"/>
      <c r="Z248" s="80" t="str">
        <f t="shared" si="47"/>
        <v/>
      </c>
      <c r="AA248" s="30"/>
      <c r="AB248" s="80" t="str">
        <f t="shared" si="47"/>
        <v/>
      </c>
      <c r="AC248" s="30"/>
      <c r="AD248" s="30"/>
      <c r="AE248" s="80" t="str">
        <f t="shared" si="47"/>
        <v/>
      </c>
    </row>
    <row r="249" spans="2:31" ht="12.75" customHeight="1" x14ac:dyDescent="0.2">
      <c r="B249" s="53"/>
      <c r="D249" s="67"/>
      <c r="E249" s="67"/>
      <c r="F249" s="72"/>
      <c r="G249" s="73"/>
      <c r="H249" s="73"/>
      <c r="I249" s="73"/>
      <c r="J249" s="74"/>
      <c r="K249" s="78"/>
      <c r="L249" s="45"/>
      <c r="M249" s="45"/>
      <c r="N249" s="45"/>
      <c r="O249" s="45"/>
      <c r="P249" s="45"/>
      <c r="Q249" s="79"/>
      <c r="R249" s="79"/>
      <c r="S249" s="79"/>
      <c r="T249" s="33"/>
      <c r="U249" s="80"/>
      <c r="V249" s="30"/>
      <c r="W249" s="80"/>
      <c r="X249" s="30"/>
      <c r="Y249" s="30"/>
      <c r="Z249" s="80"/>
      <c r="AA249" s="30"/>
      <c r="AB249" s="80"/>
      <c r="AC249" s="30"/>
      <c r="AD249" s="30"/>
      <c r="AE249" s="80"/>
    </row>
    <row r="250" spans="2:31" ht="12.75" customHeight="1" x14ac:dyDescent="0.2">
      <c r="B250" s="53"/>
      <c r="D250" s="67"/>
      <c r="E250" s="67"/>
      <c r="F250" s="72"/>
      <c r="G250" s="73"/>
      <c r="H250" s="73"/>
      <c r="I250" s="73"/>
      <c r="J250" s="74"/>
      <c r="K250" s="78"/>
      <c r="L250" s="45"/>
      <c r="M250" s="45"/>
      <c r="N250" s="45"/>
      <c r="O250" s="45"/>
      <c r="P250" s="45"/>
      <c r="Q250" s="79"/>
      <c r="R250" s="79"/>
      <c r="S250" s="79"/>
      <c r="T250" s="33"/>
      <c r="U250" s="80"/>
      <c r="V250" s="30"/>
      <c r="W250" s="80"/>
      <c r="X250" s="30"/>
      <c r="Y250" s="30"/>
      <c r="Z250" s="80"/>
      <c r="AA250" s="30"/>
      <c r="AB250" s="80"/>
      <c r="AC250" s="30"/>
      <c r="AD250" s="30"/>
      <c r="AE250" s="80"/>
    </row>
    <row r="251" spans="2:31" ht="12.75" customHeight="1" x14ac:dyDescent="0.2">
      <c r="B251" s="53"/>
      <c r="D251" s="67"/>
      <c r="E251" s="67"/>
      <c r="F251" s="72"/>
      <c r="G251" s="73"/>
      <c r="H251" s="73"/>
      <c r="I251" s="73"/>
      <c r="J251" s="74"/>
      <c r="K251" s="78"/>
      <c r="L251" s="45"/>
      <c r="M251" s="45"/>
      <c r="N251" s="45"/>
      <c r="O251" s="45"/>
      <c r="P251" s="45"/>
      <c r="Q251" s="79"/>
      <c r="R251" s="79"/>
      <c r="S251" s="79"/>
      <c r="T251" s="33"/>
      <c r="U251" s="80"/>
      <c r="V251" s="30"/>
      <c r="W251" s="80"/>
      <c r="X251" s="30"/>
      <c r="Y251" s="30"/>
      <c r="Z251" s="80"/>
      <c r="AA251" s="30"/>
      <c r="AB251" s="80"/>
      <c r="AC251" s="30"/>
      <c r="AD251" s="30"/>
      <c r="AE251" s="80"/>
    </row>
    <row r="252" spans="2:31" ht="12.75" customHeight="1" x14ac:dyDescent="0.2">
      <c r="B252" s="53"/>
      <c r="D252" s="67"/>
      <c r="E252" s="67"/>
      <c r="F252" s="72"/>
      <c r="G252" s="73"/>
      <c r="H252" s="73"/>
      <c r="I252" s="73"/>
      <c r="J252" s="74"/>
      <c r="K252" s="78"/>
      <c r="L252" s="45"/>
      <c r="M252" s="45"/>
      <c r="N252" s="45"/>
      <c r="O252" s="45"/>
      <c r="P252" s="45"/>
      <c r="Q252" s="79"/>
      <c r="R252" s="79"/>
      <c r="S252" s="79"/>
      <c r="T252" s="33"/>
      <c r="U252" s="80"/>
      <c r="V252" s="30"/>
      <c r="W252" s="80"/>
      <c r="X252" s="30"/>
      <c r="Y252" s="30"/>
      <c r="Z252" s="80"/>
      <c r="AA252" s="30"/>
      <c r="AB252" s="80"/>
      <c r="AC252" s="30"/>
      <c r="AD252" s="30"/>
      <c r="AE252" s="80"/>
    </row>
    <row r="253" spans="2:31" ht="12.75" customHeight="1" x14ac:dyDescent="0.2">
      <c r="B253" s="53"/>
      <c r="D253" s="67"/>
      <c r="E253" s="67"/>
      <c r="F253" s="72"/>
      <c r="G253" s="73"/>
      <c r="H253" s="73"/>
      <c r="I253" s="73"/>
      <c r="J253" s="74"/>
      <c r="K253" s="78"/>
      <c r="L253" s="45"/>
      <c r="M253" s="45"/>
      <c r="N253" s="45"/>
      <c r="O253" s="45"/>
      <c r="P253" s="45"/>
      <c r="Q253" s="79"/>
      <c r="R253" s="79"/>
      <c r="S253" s="79"/>
      <c r="T253" s="33"/>
      <c r="U253" s="80"/>
      <c r="V253" s="30"/>
      <c r="W253" s="80"/>
      <c r="X253" s="30"/>
      <c r="Y253" s="30"/>
      <c r="Z253" s="80"/>
      <c r="AA253" s="30"/>
      <c r="AB253" s="80"/>
      <c r="AC253" s="30"/>
      <c r="AD253" s="30"/>
      <c r="AE253" s="80"/>
    </row>
    <row r="254" spans="2:31" ht="12.75" customHeight="1" x14ac:dyDescent="0.2">
      <c r="B254" s="53"/>
      <c r="D254" s="67"/>
      <c r="E254" s="67"/>
      <c r="F254" s="72"/>
      <c r="G254" s="73"/>
      <c r="H254" s="73"/>
      <c r="I254" s="73"/>
      <c r="J254" s="74"/>
      <c r="K254" s="78"/>
      <c r="L254" s="45"/>
      <c r="M254" s="45"/>
      <c r="N254" s="45"/>
      <c r="O254" s="45"/>
      <c r="P254" s="45"/>
      <c r="Q254" s="79"/>
      <c r="R254" s="79"/>
      <c r="S254" s="79"/>
      <c r="T254" s="33"/>
      <c r="U254" s="80"/>
      <c r="V254" s="30"/>
      <c r="W254" s="80"/>
      <c r="X254" s="30"/>
      <c r="Y254" s="30"/>
      <c r="Z254" s="80"/>
      <c r="AA254" s="30"/>
      <c r="AB254" s="80"/>
      <c r="AC254" s="30"/>
      <c r="AD254" s="30"/>
      <c r="AE254" s="80"/>
    </row>
    <row r="255" spans="2:31" ht="12.75" customHeight="1" x14ac:dyDescent="0.2">
      <c r="B255" s="53"/>
      <c r="D255" s="67"/>
      <c r="E255" s="67"/>
      <c r="F255" s="72"/>
      <c r="G255" s="73"/>
      <c r="H255" s="73"/>
      <c r="I255" s="73"/>
      <c r="J255" s="74"/>
      <c r="K255" s="78"/>
      <c r="L255" s="45"/>
      <c r="M255" s="45"/>
      <c r="N255" s="45"/>
      <c r="O255" s="45"/>
      <c r="P255" s="45"/>
      <c r="Q255" s="79"/>
      <c r="R255" s="79"/>
      <c r="S255" s="79"/>
      <c r="T255" s="33"/>
      <c r="U255" s="80"/>
      <c r="V255" s="30"/>
      <c r="W255" s="80"/>
      <c r="X255" s="30"/>
      <c r="Y255" s="30"/>
      <c r="Z255" s="80"/>
      <c r="AA255" s="30"/>
      <c r="AB255" s="80"/>
      <c r="AC255" s="30"/>
      <c r="AD255" s="30"/>
      <c r="AE255" s="80"/>
    </row>
    <row r="256" spans="2:31" ht="12.75" customHeight="1" x14ac:dyDescent="0.2">
      <c r="B256" s="53"/>
      <c r="D256" s="67"/>
      <c r="E256" s="67"/>
      <c r="F256" s="72"/>
      <c r="G256" s="73"/>
      <c r="H256" s="73"/>
      <c r="I256" s="73"/>
      <c r="J256" s="74"/>
      <c r="K256" s="78"/>
      <c r="L256" s="45"/>
      <c r="M256" s="45"/>
      <c r="N256" s="45"/>
      <c r="O256" s="45"/>
      <c r="P256" s="45"/>
      <c r="Q256" s="79"/>
      <c r="R256" s="79"/>
      <c r="S256" s="79"/>
      <c r="T256" s="33"/>
      <c r="U256" s="80"/>
      <c r="V256" s="30"/>
      <c r="W256" s="80"/>
      <c r="X256" s="30"/>
      <c r="Y256" s="30"/>
      <c r="Z256" s="80"/>
      <c r="AA256" s="30"/>
      <c r="AB256" s="80"/>
      <c r="AC256" s="30"/>
      <c r="AD256" s="30"/>
      <c r="AE256" s="80"/>
    </row>
    <row r="257" spans="2:31" ht="12.75" customHeight="1" x14ac:dyDescent="0.2">
      <c r="B257" s="53"/>
      <c r="D257" s="67"/>
      <c r="E257" s="67"/>
      <c r="F257" s="72"/>
      <c r="G257" s="73"/>
      <c r="H257" s="73"/>
      <c r="I257" s="73"/>
      <c r="J257" s="74"/>
      <c r="K257" s="78"/>
      <c r="L257" s="45"/>
      <c r="M257" s="45"/>
      <c r="N257" s="45"/>
      <c r="O257" s="45"/>
      <c r="P257" s="45"/>
      <c r="Q257" s="79"/>
      <c r="R257" s="79"/>
      <c r="S257" s="79"/>
      <c r="T257" s="33"/>
      <c r="U257" s="80"/>
      <c r="V257" s="30"/>
      <c r="W257" s="80"/>
      <c r="X257" s="30"/>
      <c r="Y257" s="30"/>
      <c r="Z257" s="80"/>
      <c r="AA257" s="30"/>
      <c r="AB257" s="80"/>
      <c r="AC257" s="30"/>
      <c r="AD257" s="30"/>
      <c r="AE257" s="80"/>
    </row>
    <row r="258" spans="2:31" ht="12.75" customHeight="1" x14ac:dyDescent="0.2">
      <c r="B258" s="53"/>
      <c r="D258" s="67"/>
      <c r="E258" s="67"/>
      <c r="F258" s="72"/>
      <c r="G258" s="73"/>
      <c r="H258" s="73"/>
      <c r="I258" s="73"/>
      <c r="J258" s="74"/>
      <c r="K258" s="78"/>
      <c r="L258" s="45"/>
      <c r="M258" s="45"/>
      <c r="N258" s="45"/>
      <c r="O258" s="45"/>
      <c r="P258" s="45"/>
      <c r="Q258" s="79"/>
      <c r="R258" s="79"/>
      <c r="S258" s="79"/>
      <c r="T258" s="33"/>
      <c r="U258" s="80"/>
      <c r="V258" s="30"/>
      <c r="W258" s="80"/>
      <c r="X258" s="30"/>
      <c r="Y258" s="30"/>
      <c r="Z258" s="80"/>
      <c r="AA258" s="30"/>
      <c r="AB258" s="80"/>
      <c r="AC258" s="30"/>
      <c r="AD258" s="30"/>
      <c r="AE258" s="80"/>
    </row>
    <row r="259" spans="2:31" ht="12.75" customHeight="1" x14ac:dyDescent="0.2">
      <c r="B259" s="53"/>
      <c r="D259" s="67"/>
      <c r="E259" s="67"/>
      <c r="F259" s="72"/>
      <c r="G259" s="73"/>
      <c r="H259" s="73"/>
      <c r="I259" s="73"/>
      <c r="J259" s="74"/>
      <c r="K259" s="78"/>
      <c r="L259" s="45"/>
      <c r="M259" s="45"/>
      <c r="N259" s="45"/>
      <c r="O259" s="45"/>
      <c r="P259" s="45"/>
      <c r="Q259" s="79"/>
      <c r="R259" s="79"/>
      <c r="S259" s="79"/>
      <c r="T259" s="33"/>
      <c r="U259" s="80"/>
      <c r="V259" s="30"/>
      <c r="W259" s="80"/>
      <c r="X259" s="30"/>
      <c r="Y259" s="30"/>
      <c r="Z259" s="80"/>
      <c r="AA259" s="30"/>
      <c r="AB259" s="80"/>
      <c r="AC259" s="30"/>
      <c r="AD259" s="30"/>
      <c r="AE259" s="80"/>
    </row>
    <row r="260" spans="2:31" ht="12.75" customHeight="1" thickBot="1" x14ac:dyDescent="0.25">
      <c r="B260" s="54"/>
      <c r="D260" s="68"/>
      <c r="E260" s="68"/>
      <c r="F260" s="75"/>
      <c r="G260" s="76"/>
      <c r="H260" s="76"/>
      <c r="I260" s="76"/>
      <c r="J260" s="77"/>
      <c r="K260" s="9" t="str">
        <f t="shared" ref="K260:AE260" si="48">IF(OR(TRIM(K245)=0,TRIM(K245)=""),"",IF(IFERROR(TRIM(INDEX(QryItemNamed,MATCH(TRIM(K245),ITEM,0),3)),"")="LS","",IFERROR(TRIM(INDEX(QryItemNamed,MATCH(TRIM(K245),ITEM,0),3)),"")))</f>
        <v/>
      </c>
      <c r="L260" s="46"/>
      <c r="M260" s="46"/>
      <c r="N260" s="46"/>
      <c r="O260" s="46"/>
      <c r="P260" s="46"/>
      <c r="Q260" s="10" t="str">
        <f t="shared" si="48"/>
        <v/>
      </c>
      <c r="R260" s="10" t="str">
        <f t="shared" si="48"/>
        <v/>
      </c>
      <c r="S260" s="10" t="str">
        <f t="shared" si="48"/>
        <v/>
      </c>
      <c r="T260" s="10"/>
      <c r="U260" s="10" t="str">
        <f t="shared" si="48"/>
        <v/>
      </c>
      <c r="V260" s="10"/>
      <c r="W260" s="10" t="str">
        <f t="shared" si="48"/>
        <v/>
      </c>
      <c r="X260" s="10"/>
      <c r="Y260" s="10"/>
      <c r="Z260" s="10" t="str">
        <f t="shared" si="48"/>
        <v/>
      </c>
      <c r="AA260" s="10"/>
      <c r="AB260" s="10" t="str">
        <f t="shared" si="48"/>
        <v/>
      </c>
      <c r="AC260" s="10"/>
      <c r="AD260" s="10"/>
      <c r="AE260" s="10" t="str">
        <f t="shared" si="48"/>
        <v/>
      </c>
    </row>
    <row r="261" spans="2:31" ht="12.75" customHeight="1" x14ac:dyDescent="0.2">
      <c r="B261" s="26"/>
      <c r="D261" s="11"/>
      <c r="E261" s="11"/>
      <c r="F261" s="59"/>
      <c r="G261" s="60"/>
      <c r="H261" s="11" t="s">
        <v>2</v>
      </c>
      <c r="I261" s="59"/>
      <c r="J261" s="61"/>
      <c r="K261" s="12"/>
      <c r="L261" s="12"/>
      <c r="M261" s="12"/>
      <c r="N261" s="12"/>
      <c r="O261" s="12"/>
      <c r="P261" s="12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3"/>
      <c r="E262" s="13"/>
      <c r="F262" s="49"/>
      <c r="G262" s="50"/>
      <c r="H262" s="13"/>
      <c r="I262" s="49"/>
      <c r="J262" s="58"/>
      <c r="K262" s="15"/>
      <c r="L262" s="15"/>
      <c r="M262" s="15"/>
      <c r="N262" s="15"/>
      <c r="O262" s="15"/>
      <c r="P262" s="15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</row>
    <row r="263" spans="2:31" ht="12.75" customHeight="1" x14ac:dyDescent="0.2">
      <c r="B263" s="27"/>
      <c r="D263" s="13"/>
      <c r="E263" s="13"/>
      <c r="F263" s="49"/>
      <c r="G263" s="50"/>
      <c r="H263" s="13"/>
      <c r="I263" s="49"/>
      <c r="J263" s="58"/>
      <c r="K263" s="15"/>
      <c r="L263" s="15"/>
      <c r="M263" s="15"/>
      <c r="N263" s="15"/>
      <c r="O263" s="15"/>
      <c r="P263" s="15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</row>
    <row r="264" spans="2:31" ht="12.75" customHeight="1" x14ac:dyDescent="0.2">
      <c r="B264" s="27"/>
      <c r="D264" s="13"/>
      <c r="E264" s="13"/>
      <c r="F264" s="49"/>
      <c r="G264" s="50"/>
      <c r="H264" s="13"/>
      <c r="I264" s="49"/>
      <c r="J264" s="58"/>
      <c r="K264" s="15"/>
      <c r="L264" s="15"/>
      <c r="M264" s="15"/>
      <c r="N264" s="15"/>
      <c r="O264" s="15"/>
      <c r="P264" s="15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</row>
    <row r="265" spans="2:31" ht="12.75" customHeight="1" x14ac:dyDescent="0.2">
      <c r="B265" s="27"/>
      <c r="D265" s="13"/>
      <c r="E265" s="13"/>
      <c r="F265" s="49"/>
      <c r="G265" s="50"/>
      <c r="H265" s="13"/>
      <c r="I265" s="49"/>
      <c r="J265" s="58"/>
      <c r="K265" s="15"/>
      <c r="L265" s="15"/>
      <c r="M265" s="15"/>
      <c r="N265" s="15"/>
      <c r="O265" s="15"/>
      <c r="P265" s="15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</row>
    <row r="266" spans="2:31" ht="12.75" customHeight="1" x14ac:dyDescent="0.2">
      <c r="B266" s="27"/>
      <c r="D266" s="13"/>
      <c r="E266" s="13"/>
      <c r="F266" s="49"/>
      <c r="G266" s="50"/>
      <c r="H266" s="13"/>
      <c r="I266" s="49"/>
      <c r="J266" s="58"/>
      <c r="K266" s="15"/>
      <c r="L266" s="15"/>
      <c r="M266" s="15"/>
      <c r="N266" s="15"/>
      <c r="O266" s="15"/>
      <c r="P266" s="15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</row>
    <row r="267" spans="2:31" ht="12.75" customHeight="1" x14ac:dyDescent="0.2">
      <c r="B267" s="27"/>
      <c r="D267" s="13"/>
      <c r="E267" s="13"/>
      <c r="F267" s="49"/>
      <c r="G267" s="50"/>
      <c r="H267" s="13"/>
      <c r="I267" s="49"/>
      <c r="J267" s="58"/>
      <c r="K267" s="15"/>
      <c r="L267" s="15"/>
      <c r="M267" s="15"/>
      <c r="N267" s="15"/>
      <c r="O267" s="15"/>
      <c r="P267" s="15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</row>
    <row r="268" spans="2:31" ht="12.75" customHeight="1" x14ac:dyDescent="0.2">
      <c r="B268" s="27"/>
      <c r="D268" s="13"/>
      <c r="E268" s="13"/>
      <c r="F268" s="49"/>
      <c r="G268" s="50"/>
      <c r="H268" s="13"/>
      <c r="I268" s="49"/>
      <c r="J268" s="58"/>
      <c r="K268" s="15"/>
      <c r="L268" s="15"/>
      <c r="M268" s="15"/>
      <c r="N268" s="15"/>
      <c r="O268" s="15"/>
      <c r="P268" s="15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</row>
    <row r="269" spans="2:31" ht="12.75" customHeight="1" x14ac:dyDescent="0.2">
      <c r="B269" s="27"/>
      <c r="D269" s="13"/>
      <c r="E269" s="13"/>
      <c r="F269" s="49"/>
      <c r="G269" s="50"/>
      <c r="H269" s="13"/>
      <c r="I269" s="49"/>
      <c r="J269" s="58"/>
      <c r="K269" s="15"/>
      <c r="L269" s="15"/>
      <c r="M269" s="15"/>
      <c r="N269" s="15"/>
      <c r="O269" s="15"/>
      <c r="P269" s="15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</row>
    <row r="270" spans="2:31" ht="12.75" customHeight="1" x14ac:dyDescent="0.2">
      <c r="B270" s="27"/>
      <c r="D270" s="13"/>
      <c r="E270" s="13"/>
      <c r="F270" s="49"/>
      <c r="G270" s="50"/>
      <c r="H270" s="13"/>
      <c r="I270" s="49"/>
      <c r="J270" s="58"/>
      <c r="K270" s="15"/>
      <c r="L270" s="15"/>
      <c r="M270" s="15"/>
      <c r="N270" s="15"/>
      <c r="O270" s="15"/>
      <c r="P270" s="15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</row>
    <row r="271" spans="2:31" ht="12.75" customHeight="1" x14ac:dyDescent="0.2">
      <c r="B271" s="27"/>
      <c r="D271" s="13"/>
      <c r="E271" s="13"/>
      <c r="F271" s="49"/>
      <c r="G271" s="50"/>
      <c r="H271" s="13"/>
      <c r="I271" s="49"/>
      <c r="J271" s="58"/>
      <c r="K271" s="15"/>
      <c r="L271" s="15"/>
      <c r="M271" s="15"/>
      <c r="N271" s="15"/>
      <c r="O271" s="15"/>
      <c r="P271" s="15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</row>
    <row r="272" spans="2:31" ht="12.75" customHeight="1" x14ac:dyDescent="0.2">
      <c r="B272" s="27"/>
      <c r="D272" s="13"/>
      <c r="E272" s="13"/>
      <c r="F272" s="49"/>
      <c r="G272" s="50"/>
      <c r="H272" s="13"/>
      <c r="I272" s="49"/>
      <c r="J272" s="58"/>
      <c r="K272" s="15"/>
      <c r="L272" s="15"/>
      <c r="M272" s="15"/>
      <c r="N272" s="15"/>
      <c r="O272" s="15"/>
      <c r="P272" s="15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</row>
    <row r="273" spans="2:31" ht="12.75" customHeight="1" x14ac:dyDescent="0.2">
      <c r="B273" s="27"/>
      <c r="D273" s="13"/>
      <c r="E273" s="13"/>
      <c r="F273" s="49"/>
      <c r="G273" s="50"/>
      <c r="H273" s="13"/>
      <c r="I273" s="49"/>
      <c r="J273" s="58"/>
      <c r="K273" s="15"/>
      <c r="L273" s="15"/>
      <c r="M273" s="15"/>
      <c r="N273" s="15"/>
      <c r="O273" s="15"/>
      <c r="P273" s="15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</row>
    <row r="274" spans="2:31" ht="12.75" customHeight="1" x14ac:dyDescent="0.2">
      <c r="B274" s="27"/>
      <c r="D274" s="13"/>
      <c r="E274" s="13"/>
      <c r="F274" s="49"/>
      <c r="G274" s="50"/>
      <c r="H274" s="13"/>
      <c r="I274" s="49"/>
      <c r="J274" s="58"/>
      <c r="K274" s="15"/>
      <c r="L274" s="15"/>
      <c r="M274" s="15"/>
      <c r="N274" s="15"/>
      <c r="O274" s="15"/>
      <c r="P274" s="15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</row>
    <row r="275" spans="2:31" ht="12.75" customHeight="1" x14ac:dyDescent="0.2">
      <c r="B275" s="27"/>
      <c r="D275" s="13"/>
      <c r="E275" s="13"/>
      <c r="F275" s="49"/>
      <c r="G275" s="50"/>
      <c r="H275" s="13"/>
      <c r="I275" s="49"/>
      <c r="J275" s="58"/>
      <c r="K275" s="15"/>
      <c r="L275" s="15"/>
      <c r="M275" s="15"/>
      <c r="N275" s="15"/>
      <c r="O275" s="15"/>
      <c r="P275" s="15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</row>
    <row r="276" spans="2:31" ht="12.75" customHeight="1" x14ac:dyDescent="0.2">
      <c r="B276" s="27"/>
      <c r="D276" s="13"/>
      <c r="E276" s="13"/>
      <c r="F276" s="49"/>
      <c r="G276" s="50"/>
      <c r="H276" s="13"/>
      <c r="I276" s="49"/>
      <c r="J276" s="58"/>
      <c r="K276" s="15"/>
      <c r="L276" s="15"/>
      <c r="M276" s="15"/>
      <c r="N276" s="15"/>
      <c r="O276" s="15"/>
      <c r="P276" s="15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</row>
    <row r="277" spans="2:31" ht="12.75" customHeight="1" x14ac:dyDescent="0.2">
      <c r="B277" s="27"/>
      <c r="D277" s="13"/>
      <c r="E277" s="13"/>
      <c r="F277" s="49"/>
      <c r="G277" s="50"/>
      <c r="H277" s="13"/>
      <c r="I277" s="49"/>
      <c r="J277" s="58"/>
      <c r="K277" s="15"/>
      <c r="L277" s="15"/>
      <c r="M277" s="15"/>
      <c r="N277" s="15"/>
      <c r="O277" s="15"/>
      <c r="P277" s="15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</row>
    <row r="278" spans="2:31" ht="12.75" customHeight="1" x14ac:dyDescent="0.2">
      <c r="B278" s="27"/>
      <c r="D278" s="13"/>
      <c r="E278" s="13"/>
      <c r="F278" s="49"/>
      <c r="G278" s="50"/>
      <c r="H278" s="13"/>
      <c r="I278" s="49"/>
      <c r="J278" s="58"/>
      <c r="K278" s="15"/>
      <c r="L278" s="15"/>
      <c r="M278" s="15"/>
      <c r="N278" s="15"/>
      <c r="O278" s="15"/>
      <c r="P278" s="15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</row>
    <row r="279" spans="2:31" ht="12.75" customHeight="1" x14ac:dyDescent="0.2">
      <c r="B279" s="27"/>
      <c r="D279" s="13"/>
      <c r="E279" s="13"/>
      <c r="F279" s="49"/>
      <c r="G279" s="50"/>
      <c r="H279" s="13"/>
      <c r="I279" s="49"/>
      <c r="J279" s="58"/>
      <c r="K279" s="15"/>
      <c r="L279" s="15"/>
      <c r="M279" s="15"/>
      <c r="N279" s="15"/>
      <c r="O279" s="15"/>
      <c r="P279" s="15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</row>
    <row r="280" spans="2:31" ht="12.75" customHeight="1" x14ac:dyDescent="0.2">
      <c r="B280" s="27"/>
      <c r="D280" s="13"/>
      <c r="E280" s="13"/>
      <c r="F280" s="49"/>
      <c r="G280" s="50"/>
      <c r="H280" s="13"/>
      <c r="I280" s="49"/>
      <c r="J280" s="58"/>
      <c r="K280" s="15"/>
      <c r="L280" s="15"/>
      <c r="M280" s="15"/>
      <c r="N280" s="15"/>
      <c r="O280" s="15"/>
      <c r="P280" s="15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</row>
    <row r="281" spans="2:31" ht="12.75" customHeight="1" x14ac:dyDescent="0.2">
      <c r="B281" s="27"/>
      <c r="D281" s="13"/>
      <c r="E281" s="13"/>
      <c r="F281" s="49"/>
      <c r="G281" s="50"/>
      <c r="H281" s="13"/>
      <c r="I281" s="49"/>
      <c r="J281" s="58"/>
      <c r="K281" s="15"/>
      <c r="L281" s="15"/>
      <c r="M281" s="15"/>
      <c r="N281" s="15"/>
      <c r="O281" s="15"/>
      <c r="P281" s="15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</row>
    <row r="282" spans="2:31" ht="12.75" customHeight="1" x14ac:dyDescent="0.2">
      <c r="B282" s="27"/>
      <c r="D282" s="13"/>
      <c r="E282" s="13"/>
      <c r="F282" s="49"/>
      <c r="G282" s="50"/>
      <c r="H282" s="13"/>
      <c r="I282" s="49"/>
      <c r="J282" s="58"/>
      <c r="K282" s="15"/>
      <c r="L282" s="15"/>
      <c r="M282" s="15"/>
      <c r="N282" s="15"/>
      <c r="O282" s="15"/>
      <c r="P282" s="15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</row>
    <row r="283" spans="2:31" ht="12.75" customHeight="1" x14ac:dyDescent="0.2">
      <c r="B283" s="27"/>
      <c r="D283" s="13"/>
      <c r="E283" s="13"/>
      <c r="F283" s="49"/>
      <c r="G283" s="50"/>
      <c r="H283" s="13"/>
      <c r="I283" s="49"/>
      <c r="J283" s="58"/>
      <c r="K283" s="15"/>
      <c r="L283" s="15"/>
      <c r="M283" s="15"/>
      <c r="N283" s="15"/>
      <c r="O283" s="15"/>
      <c r="P283" s="15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</row>
    <row r="284" spans="2:31" ht="12.75" customHeight="1" x14ac:dyDescent="0.2">
      <c r="B284" s="27"/>
      <c r="D284" s="13"/>
      <c r="E284" s="13"/>
      <c r="F284" s="49"/>
      <c r="G284" s="50"/>
      <c r="H284" s="13"/>
      <c r="I284" s="49"/>
      <c r="J284" s="58"/>
      <c r="K284" s="15"/>
      <c r="L284" s="15"/>
      <c r="M284" s="15"/>
      <c r="N284" s="15"/>
      <c r="O284" s="15"/>
      <c r="P284" s="15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</row>
    <row r="285" spans="2:31" ht="12.75" customHeight="1" x14ac:dyDescent="0.2">
      <c r="B285" s="27"/>
      <c r="D285" s="13"/>
      <c r="E285" s="13"/>
      <c r="F285" s="49"/>
      <c r="G285" s="50"/>
      <c r="H285" s="13"/>
      <c r="I285" s="49"/>
      <c r="J285" s="58"/>
      <c r="K285" s="15"/>
      <c r="L285" s="15"/>
      <c r="M285" s="15"/>
      <c r="N285" s="15"/>
      <c r="O285" s="15"/>
      <c r="P285" s="15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</row>
    <row r="286" spans="2:31" ht="12.75" customHeight="1" x14ac:dyDescent="0.2">
      <c r="B286" s="27"/>
      <c r="D286" s="13"/>
      <c r="E286" s="13"/>
      <c r="F286" s="49"/>
      <c r="G286" s="50"/>
      <c r="H286" s="13"/>
      <c r="I286" s="49"/>
      <c r="J286" s="58"/>
      <c r="K286" s="15"/>
      <c r="L286" s="15"/>
      <c r="M286" s="15"/>
      <c r="N286" s="15"/>
      <c r="O286" s="15"/>
      <c r="P286" s="15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</row>
    <row r="287" spans="2:31" ht="12.75" customHeight="1" x14ac:dyDescent="0.2">
      <c r="B287" s="27"/>
      <c r="D287" s="13"/>
      <c r="E287" s="13"/>
      <c r="F287" s="49"/>
      <c r="G287" s="50"/>
      <c r="H287" s="13"/>
      <c r="I287" s="49"/>
      <c r="J287" s="58"/>
      <c r="K287" s="15"/>
      <c r="L287" s="15"/>
      <c r="M287" s="15"/>
      <c r="N287" s="15"/>
      <c r="O287" s="15"/>
      <c r="P287" s="15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</row>
    <row r="288" spans="2:31" ht="12.75" customHeight="1" x14ac:dyDescent="0.2">
      <c r="B288" s="27"/>
      <c r="D288" s="13"/>
      <c r="E288" s="13"/>
      <c r="F288" s="49"/>
      <c r="G288" s="50"/>
      <c r="H288" s="13"/>
      <c r="I288" s="49"/>
      <c r="J288" s="58"/>
      <c r="K288" s="15"/>
      <c r="L288" s="15"/>
      <c r="M288" s="15"/>
      <c r="N288" s="15"/>
      <c r="O288" s="15"/>
      <c r="P288" s="15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</row>
    <row r="289" spans="2:31" ht="12.75" customHeight="1" x14ac:dyDescent="0.2">
      <c r="B289" s="27"/>
      <c r="D289" s="13"/>
      <c r="E289" s="13"/>
      <c r="F289" s="49"/>
      <c r="G289" s="50"/>
      <c r="H289" s="13"/>
      <c r="I289" s="49"/>
      <c r="J289" s="58"/>
      <c r="K289" s="15"/>
      <c r="L289" s="15"/>
      <c r="M289" s="15"/>
      <c r="N289" s="15"/>
      <c r="O289" s="15"/>
      <c r="P289" s="15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</row>
    <row r="290" spans="2:31" ht="12.75" customHeight="1" x14ac:dyDescent="0.2">
      <c r="B290" s="27"/>
      <c r="D290" s="13"/>
      <c r="E290" s="13"/>
      <c r="F290" s="49"/>
      <c r="G290" s="50"/>
      <c r="H290" s="13"/>
      <c r="I290" s="49"/>
      <c r="J290" s="58"/>
      <c r="K290" s="15"/>
      <c r="L290" s="15"/>
      <c r="M290" s="15"/>
      <c r="N290" s="15"/>
      <c r="O290" s="15"/>
      <c r="P290" s="15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</row>
    <row r="291" spans="2:31" ht="12.75" customHeight="1" x14ac:dyDescent="0.2">
      <c r="B291" s="27"/>
      <c r="D291" s="13"/>
      <c r="E291" s="13"/>
      <c r="F291" s="49"/>
      <c r="G291" s="50"/>
      <c r="H291" s="13"/>
      <c r="I291" s="49"/>
      <c r="J291" s="58"/>
      <c r="K291" s="15"/>
      <c r="L291" s="15"/>
      <c r="M291" s="15"/>
      <c r="N291" s="15"/>
      <c r="O291" s="15"/>
      <c r="P291" s="15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</row>
    <row r="292" spans="2:31" ht="12.75" customHeight="1" x14ac:dyDescent="0.2">
      <c r="B292" s="27"/>
      <c r="D292" s="13"/>
      <c r="E292" s="13"/>
      <c r="F292" s="49"/>
      <c r="G292" s="50"/>
      <c r="H292" s="13"/>
      <c r="I292" s="49"/>
      <c r="J292" s="58"/>
      <c r="K292" s="15"/>
      <c r="L292" s="15"/>
      <c r="M292" s="15"/>
      <c r="N292" s="15"/>
      <c r="O292" s="15"/>
      <c r="P292" s="15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</row>
    <row r="293" spans="2:31" ht="12.75" customHeight="1" x14ac:dyDescent="0.2">
      <c r="B293" s="27"/>
      <c r="D293" s="13"/>
      <c r="E293" s="13"/>
      <c r="F293" s="49"/>
      <c r="G293" s="50"/>
      <c r="H293" s="13"/>
      <c r="I293" s="49"/>
      <c r="J293" s="58"/>
      <c r="K293" s="15"/>
      <c r="L293" s="15"/>
      <c r="M293" s="15"/>
      <c r="N293" s="15"/>
      <c r="O293" s="15"/>
      <c r="P293" s="15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</row>
    <row r="294" spans="2:31" ht="12.75" customHeight="1" x14ac:dyDescent="0.2">
      <c r="B294" s="27"/>
      <c r="D294" s="13"/>
      <c r="E294" s="13"/>
      <c r="F294" s="49"/>
      <c r="G294" s="50"/>
      <c r="H294" s="13"/>
      <c r="I294" s="49"/>
      <c r="J294" s="58"/>
      <c r="K294" s="15"/>
      <c r="L294" s="15"/>
      <c r="M294" s="15"/>
      <c r="N294" s="15"/>
      <c r="O294" s="15"/>
      <c r="P294" s="15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</row>
    <row r="295" spans="2:31" ht="12.75" customHeight="1" x14ac:dyDescent="0.2">
      <c r="B295" s="27"/>
      <c r="D295" s="13"/>
      <c r="E295" s="13"/>
      <c r="F295" s="49"/>
      <c r="G295" s="50"/>
      <c r="H295" s="13"/>
      <c r="I295" s="49"/>
      <c r="J295" s="58"/>
      <c r="K295" s="15"/>
      <c r="L295" s="15"/>
      <c r="M295" s="15"/>
      <c r="N295" s="15"/>
      <c r="O295" s="15"/>
      <c r="P295" s="15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</row>
    <row r="296" spans="2:31" ht="12.75" customHeight="1" x14ac:dyDescent="0.2">
      <c r="B296" s="27"/>
      <c r="D296" s="13"/>
      <c r="E296" s="13"/>
      <c r="F296" s="49"/>
      <c r="G296" s="50"/>
      <c r="H296" s="13"/>
      <c r="I296" s="49"/>
      <c r="J296" s="58"/>
      <c r="K296" s="15"/>
      <c r="L296" s="15"/>
      <c r="M296" s="15"/>
      <c r="N296" s="15"/>
      <c r="O296" s="15"/>
      <c r="P296" s="15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</row>
    <row r="297" spans="2:31" ht="12.75" customHeight="1" x14ac:dyDescent="0.2">
      <c r="B297" s="27"/>
      <c r="D297" s="13"/>
      <c r="E297" s="13"/>
      <c r="F297" s="49"/>
      <c r="G297" s="50"/>
      <c r="H297" s="13"/>
      <c r="I297" s="49"/>
      <c r="J297" s="58"/>
      <c r="K297" s="15"/>
      <c r="L297" s="15"/>
      <c r="M297" s="15"/>
      <c r="N297" s="15"/>
      <c r="O297" s="15"/>
      <c r="P297" s="15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</row>
    <row r="298" spans="2:31" ht="12.75" customHeight="1" x14ac:dyDescent="0.2">
      <c r="B298" s="27"/>
      <c r="D298" s="13"/>
      <c r="E298" s="13"/>
      <c r="F298" s="49"/>
      <c r="G298" s="50"/>
      <c r="H298" s="13"/>
      <c r="I298" s="49"/>
      <c r="J298" s="58"/>
      <c r="K298" s="15"/>
      <c r="L298" s="15"/>
      <c r="M298" s="15"/>
      <c r="N298" s="15"/>
      <c r="O298" s="15"/>
      <c r="P298" s="15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</row>
    <row r="299" spans="2:31" ht="12.75" customHeight="1" x14ac:dyDescent="0.2">
      <c r="B299" s="27"/>
      <c r="D299" s="13"/>
      <c r="E299" s="13"/>
      <c r="F299" s="49"/>
      <c r="G299" s="50"/>
      <c r="H299" s="13"/>
      <c r="I299" s="49"/>
      <c r="J299" s="58"/>
      <c r="K299" s="15"/>
      <c r="L299" s="15"/>
      <c r="M299" s="15"/>
      <c r="N299" s="15"/>
      <c r="O299" s="15"/>
      <c r="P299" s="15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</row>
    <row r="300" spans="2:31" ht="12.75" customHeight="1" x14ac:dyDescent="0.2">
      <c r="B300" s="27"/>
      <c r="D300" s="13"/>
      <c r="E300" s="13"/>
      <c r="F300" s="49"/>
      <c r="G300" s="50"/>
      <c r="H300" s="13"/>
      <c r="I300" s="49"/>
      <c r="J300" s="58"/>
      <c r="K300" s="15"/>
      <c r="L300" s="15"/>
      <c r="M300" s="15"/>
      <c r="N300" s="15"/>
      <c r="O300" s="15"/>
      <c r="P300" s="15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</row>
    <row r="301" spans="2:31" ht="12.75" customHeight="1" x14ac:dyDescent="0.2">
      <c r="B301" s="27"/>
      <c r="D301" s="13"/>
      <c r="E301" s="13"/>
      <c r="F301" s="49"/>
      <c r="G301" s="50"/>
      <c r="H301" s="13"/>
      <c r="I301" s="49"/>
      <c r="J301" s="58"/>
      <c r="K301" s="15"/>
      <c r="L301" s="15"/>
      <c r="M301" s="15"/>
      <c r="N301" s="15"/>
      <c r="O301" s="15"/>
      <c r="P301" s="15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</row>
    <row r="302" spans="2:31" ht="12.75" customHeight="1" x14ac:dyDescent="0.2">
      <c r="B302" s="27"/>
      <c r="D302" s="13"/>
      <c r="E302" s="13"/>
      <c r="F302" s="49"/>
      <c r="G302" s="50"/>
      <c r="H302" s="13"/>
      <c r="I302" s="49"/>
      <c r="J302" s="58"/>
      <c r="K302" s="15"/>
      <c r="L302" s="15"/>
      <c r="M302" s="15"/>
      <c r="N302" s="15"/>
      <c r="O302" s="15"/>
      <c r="P302" s="15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</row>
    <row r="303" spans="2:31" ht="12.75" customHeight="1" x14ac:dyDescent="0.2">
      <c r="B303" s="27"/>
      <c r="D303" s="13"/>
      <c r="E303" s="13"/>
      <c r="F303" s="49"/>
      <c r="G303" s="50"/>
      <c r="H303" s="13"/>
      <c r="I303" s="49"/>
      <c r="J303" s="58"/>
      <c r="K303" s="15"/>
      <c r="L303" s="15"/>
      <c r="M303" s="15"/>
      <c r="N303" s="15"/>
      <c r="O303" s="15"/>
      <c r="P303" s="15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</row>
    <row r="304" spans="2:31" ht="12.75" customHeight="1" x14ac:dyDescent="0.2">
      <c r="B304" s="27"/>
      <c r="D304" s="13"/>
      <c r="E304" s="13"/>
      <c r="F304" s="49"/>
      <c r="G304" s="50"/>
      <c r="H304" s="13"/>
      <c r="I304" s="49"/>
      <c r="J304" s="58"/>
      <c r="K304" s="15"/>
      <c r="L304" s="15"/>
      <c r="M304" s="15"/>
      <c r="N304" s="15"/>
      <c r="O304" s="15"/>
      <c r="P304" s="15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</row>
    <row r="305" spans="2:31" ht="12.75" customHeight="1" x14ac:dyDescent="0.2">
      <c r="B305" s="27"/>
      <c r="D305" s="13"/>
      <c r="E305" s="13"/>
      <c r="F305" s="49"/>
      <c r="G305" s="50"/>
      <c r="H305" s="13"/>
      <c r="I305" s="49"/>
      <c r="J305" s="58"/>
      <c r="K305" s="15"/>
      <c r="L305" s="15"/>
      <c r="M305" s="15"/>
      <c r="N305" s="15"/>
      <c r="O305" s="15"/>
      <c r="P305" s="15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</row>
    <row r="306" spans="2:31" ht="12.75" customHeight="1" x14ac:dyDescent="0.2">
      <c r="B306" s="27"/>
      <c r="D306" s="13"/>
      <c r="E306" s="13"/>
      <c r="F306" s="49"/>
      <c r="G306" s="50"/>
      <c r="H306" s="13"/>
      <c r="I306" s="49"/>
      <c r="J306" s="58"/>
      <c r="K306" s="15"/>
      <c r="L306" s="15"/>
      <c r="M306" s="15"/>
      <c r="N306" s="15"/>
      <c r="O306" s="15"/>
      <c r="P306" s="15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</row>
    <row r="307" spans="2:31" ht="12.75" customHeight="1" x14ac:dyDescent="0.2">
      <c r="B307" s="27"/>
      <c r="D307" s="13"/>
      <c r="E307" s="13"/>
      <c r="F307" s="49"/>
      <c r="G307" s="50"/>
      <c r="H307" s="13"/>
      <c r="I307" s="49"/>
      <c r="J307" s="58"/>
      <c r="K307" s="15"/>
      <c r="L307" s="15"/>
      <c r="M307" s="15"/>
      <c r="N307" s="15"/>
      <c r="O307" s="15"/>
      <c r="P307" s="15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</row>
    <row r="308" spans="2:31" ht="12.75" customHeight="1" x14ac:dyDescent="0.2">
      <c r="B308" s="27"/>
      <c r="D308" s="13"/>
      <c r="E308" s="13"/>
      <c r="F308" s="49"/>
      <c r="G308" s="50"/>
      <c r="H308" s="13"/>
      <c r="I308" s="49"/>
      <c r="J308" s="58"/>
      <c r="K308" s="15"/>
      <c r="L308" s="15"/>
      <c r="M308" s="15"/>
      <c r="N308" s="15"/>
      <c r="O308" s="15"/>
      <c r="P308" s="15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</row>
    <row r="309" spans="2:31" ht="12.75" customHeight="1" x14ac:dyDescent="0.2">
      <c r="B309" s="27"/>
      <c r="D309" s="13"/>
      <c r="E309" s="13"/>
      <c r="F309" s="49"/>
      <c r="G309" s="50"/>
      <c r="H309" s="13"/>
      <c r="I309" s="49"/>
      <c r="J309" s="58"/>
      <c r="K309" s="15"/>
      <c r="L309" s="15"/>
      <c r="M309" s="15"/>
      <c r="N309" s="15"/>
      <c r="O309" s="15"/>
      <c r="P309" s="15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</row>
    <row r="310" spans="2:31" ht="12.75" customHeight="1" x14ac:dyDescent="0.2">
      <c r="B310" s="27"/>
      <c r="D310" s="13"/>
      <c r="E310" s="13"/>
      <c r="F310" s="49"/>
      <c r="G310" s="50"/>
      <c r="H310" s="13"/>
      <c r="I310" s="49"/>
      <c r="J310" s="58"/>
      <c r="K310" s="15"/>
      <c r="L310" s="15"/>
      <c r="M310" s="15"/>
      <c r="N310" s="15"/>
      <c r="O310" s="15"/>
      <c r="P310" s="15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</row>
    <row r="311" spans="2:31" ht="12.75" customHeight="1" x14ac:dyDescent="0.2">
      <c r="B311" s="27"/>
      <c r="D311" s="13"/>
      <c r="E311" s="13"/>
      <c r="F311" s="49"/>
      <c r="G311" s="50"/>
      <c r="H311" s="13"/>
      <c r="I311" s="49"/>
      <c r="J311" s="58"/>
      <c r="K311" s="15"/>
      <c r="L311" s="15"/>
      <c r="M311" s="15"/>
      <c r="N311" s="15"/>
      <c r="O311" s="15"/>
      <c r="P311" s="15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</row>
    <row r="312" spans="2:31" ht="12.75" customHeight="1" x14ac:dyDescent="0.2">
      <c r="B312" s="27"/>
      <c r="D312" s="13"/>
      <c r="E312" s="13"/>
      <c r="F312" s="49"/>
      <c r="G312" s="50"/>
      <c r="H312" s="13"/>
      <c r="I312" s="49"/>
      <c r="J312" s="58"/>
      <c r="K312" s="15"/>
      <c r="L312" s="15"/>
      <c r="M312" s="15"/>
      <c r="N312" s="15"/>
      <c r="O312" s="15"/>
      <c r="P312" s="15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</row>
    <row r="313" spans="2:31" ht="12.75" customHeight="1" x14ac:dyDescent="0.2">
      <c r="B313" s="27"/>
      <c r="D313" s="13"/>
      <c r="E313" s="13"/>
      <c r="F313" s="49"/>
      <c r="G313" s="50"/>
      <c r="H313" s="13"/>
      <c r="I313" s="49"/>
      <c r="J313" s="58"/>
      <c r="K313" s="15"/>
      <c r="L313" s="15"/>
      <c r="M313" s="15"/>
      <c r="N313" s="15"/>
      <c r="O313" s="15"/>
      <c r="P313" s="15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</row>
    <row r="314" spans="2:31" ht="12.75" customHeight="1" x14ac:dyDescent="0.2">
      <c r="B314" s="27"/>
      <c r="D314" s="13"/>
      <c r="E314" s="13"/>
      <c r="F314" s="49"/>
      <c r="G314" s="50"/>
      <c r="H314" s="13"/>
      <c r="I314" s="49"/>
      <c r="J314" s="58"/>
      <c r="K314" s="15"/>
      <c r="L314" s="15"/>
      <c r="M314" s="15"/>
      <c r="N314" s="15"/>
      <c r="O314" s="15"/>
      <c r="P314" s="15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</row>
    <row r="315" spans="2:31" ht="12.75" customHeight="1" x14ac:dyDescent="0.2">
      <c r="B315" s="27"/>
      <c r="D315" s="13"/>
      <c r="E315" s="13"/>
      <c r="F315" s="49"/>
      <c r="G315" s="50"/>
      <c r="H315" s="13"/>
      <c r="I315" s="49"/>
      <c r="J315" s="58"/>
      <c r="K315" s="15"/>
      <c r="L315" s="15"/>
      <c r="M315" s="15"/>
      <c r="N315" s="15"/>
      <c r="O315" s="15"/>
      <c r="P315" s="15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</row>
    <row r="316" spans="2:31" ht="12.75" customHeight="1" x14ac:dyDescent="0.2">
      <c r="B316" s="27"/>
      <c r="D316" s="13"/>
      <c r="E316" s="13"/>
      <c r="F316" s="49"/>
      <c r="G316" s="50"/>
      <c r="H316" s="13"/>
      <c r="I316" s="49"/>
      <c r="J316" s="58"/>
      <c r="K316" s="15"/>
      <c r="L316" s="15"/>
      <c r="M316" s="15"/>
      <c r="N316" s="15"/>
      <c r="O316" s="15"/>
      <c r="P316" s="15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</row>
    <row r="317" spans="2:31" ht="12.75" customHeight="1" x14ac:dyDescent="0.2">
      <c r="B317" s="27"/>
      <c r="D317" s="13"/>
      <c r="E317" s="13"/>
      <c r="F317" s="49"/>
      <c r="G317" s="50"/>
      <c r="H317" s="13"/>
      <c r="I317" s="49"/>
      <c r="J317" s="58"/>
      <c r="K317" s="15"/>
      <c r="L317" s="15"/>
      <c r="M317" s="15"/>
      <c r="N317" s="15"/>
      <c r="O317" s="15"/>
      <c r="P317" s="15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</row>
    <row r="318" spans="2:31" ht="12.75" customHeight="1" x14ac:dyDescent="0.2">
      <c r="B318" s="27"/>
      <c r="D318" s="13"/>
      <c r="E318" s="13"/>
      <c r="F318" s="49"/>
      <c r="G318" s="50"/>
      <c r="H318" s="13"/>
      <c r="I318" s="49"/>
      <c r="J318" s="58"/>
      <c r="K318" s="15"/>
      <c r="L318" s="15"/>
      <c r="M318" s="15"/>
      <c r="N318" s="15"/>
      <c r="O318" s="15"/>
      <c r="P318" s="15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</row>
    <row r="319" spans="2:31" ht="12.75" customHeight="1" x14ac:dyDescent="0.2">
      <c r="B319" s="27"/>
      <c r="D319" s="13"/>
      <c r="E319" s="13"/>
      <c r="F319" s="49"/>
      <c r="G319" s="50"/>
      <c r="H319" s="13"/>
      <c r="I319" s="49"/>
      <c r="J319" s="58"/>
      <c r="K319" s="15"/>
      <c r="L319" s="15"/>
      <c r="M319" s="15"/>
      <c r="N319" s="15"/>
      <c r="O319" s="15"/>
      <c r="P319" s="15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</row>
    <row r="320" spans="2:31" ht="12.75" customHeight="1" thickBot="1" x14ac:dyDescent="0.25">
      <c r="B320" s="28"/>
      <c r="D320" s="13"/>
      <c r="E320" s="13"/>
      <c r="F320" s="14"/>
      <c r="G320" s="15"/>
      <c r="H320" s="13"/>
      <c r="I320" s="14"/>
      <c r="J320" s="16"/>
      <c r="K320" s="15"/>
      <c r="L320" s="15"/>
      <c r="M320" s="15"/>
      <c r="N320" s="15"/>
      <c r="O320" s="15"/>
      <c r="P320" s="15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</row>
    <row r="321" spans="2:31" ht="12.75" customHeight="1" x14ac:dyDescent="0.2">
      <c r="B321" s="5" t="s">
        <v>12</v>
      </c>
      <c r="D321" s="55" t="s">
        <v>3</v>
      </c>
      <c r="E321" s="56"/>
      <c r="F321" s="56"/>
      <c r="G321" s="56"/>
      <c r="H321" s="56"/>
      <c r="I321" s="56"/>
      <c r="J321" s="57"/>
      <c r="K321" s="17" t="str">
        <f>IF(K245="","",IF(K260="",IF(SUM(COUNTIF(K261:K320,"LS")+COUNTIF(K261:K320,"LUMP"))&gt;0,"LS",""),IF(SUM(K261:K320)&gt;0,ROUNDUP(SUM(K261:K320),0),"")))</f>
        <v/>
      </c>
      <c r="L321" s="17"/>
      <c r="M321" s="17"/>
      <c r="N321" s="17"/>
      <c r="O321" s="17"/>
      <c r="P321" s="17"/>
      <c r="Q321" s="17" t="str">
        <f t="shared" ref="Q321" si="49">IF(Q245="","",IF(Q260="",IF(SUM(COUNTIF(Q261:Q320,"LS")+COUNTIF(Q261:Q320,"LUMP"))&gt;0,"LS",""),IF(SUM(Q261:Q320)&gt;0,ROUNDUP(SUM(Q261:Q320),0),"")))</f>
        <v/>
      </c>
      <c r="R321" s="17" t="str">
        <f t="shared" ref="R321" si="50">IF(R245="","",IF(R260="",IF(SUM(COUNTIF(R261:R320,"LS")+COUNTIF(R261:R320,"LUMP"))&gt;0,"LS",""),IF(SUM(R261:R320)&gt;0,ROUNDUP(SUM(R261:R320),0),"")))</f>
        <v/>
      </c>
      <c r="S321" s="17" t="str">
        <f t="shared" ref="S321" si="51">IF(S245="","",IF(S260="",IF(SUM(COUNTIF(S261:S320,"LS")+COUNTIF(S261:S320,"LUMP"))&gt;0,"LS",""),IF(SUM(S261:S320)&gt;0,ROUNDUP(SUM(S261:S320),0),"")))</f>
        <v/>
      </c>
      <c r="T321" s="17"/>
      <c r="U321" s="17" t="str">
        <f t="shared" ref="U321" si="52">IF(U245="","",IF(U260="",IF(SUM(COUNTIF(U261:U320,"LS")+COUNTIF(U261:U320,"LUMP"))&gt;0,"LS",""),IF(SUM(U261:U320)&gt;0,ROUNDUP(SUM(U261:U320),0),"")))</f>
        <v/>
      </c>
      <c r="V321" s="17"/>
      <c r="W321" s="17" t="str">
        <f t="shared" ref="W321" si="53">IF(W245="","",IF(W260="",IF(SUM(COUNTIF(W261:W320,"LS")+COUNTIF(W261:W320,"LUMP"))&gt;0,"LS",""),IF(SUM(W261:W320)&gt;0,ROUNDUP(SUM(W261:W320),0),"")))</f>
        <v/>
      </c>
      <c r="X321" s="17"/>
      <c r="Y321" s="17"/>
      <c r="Z321" s="17" t="str">
        <f t="shared" ref="Z321" si="54">IF(Z245="","",IF(Z260="",IF(SUM(COUNTIF(Z261:Z320,"LS")+COUNTIF(Z261:Z320,"LUMP"))&gt;0,"LS",""),IF(SUM(Z261:Z320)&gt;0,ROUNDUP(SUM(Z261:Z320),0),"")))</f>
        <v/>
      </c>
      <c r="AA321" s="17"/>
      <c r="AB321" s="17" t="str">
        <f t="shared" ref="AB321" si="55">IF(AB245="","",IF(AB260="",IF(SUM(COUNTIF(AB261:AB320,"LS")+COUNTIF(AB261:AB320,"LUMP"))&gt;0,"LS",""),IF(SUM(AB261:AB320)&gt;0,ROUNDUP(SUM(AB261:AB320),0),"")))</f>
        <v/>
      </c>
      <c r="AC321" s="17"/>
      <c r="AD321" s="17"/>
      <c r="AE321" s="17" t="str">
        <f t="shared" ref="AE321" si="56">IF(AE245="","",IF(AE260="",IF(SUM(COUNTIF(AE261:AE320,"LS")+COUNTIF(AE261:AE320,"LUMP"))&gt;0,"LS",""),IF(SUM(AE261:AE320)&gt;0,ROUNDUP(SUM(AE261:AE320),0),"")))</f>
        <v/>
      </c>
    </row>
  </sheetData>
  <mergeCells count="559">
    <mergeCell ref="L11:L22"/>
    <mergeCell ref="F36:G36"/>
    <mergeCell ref="F68:G68"/>
    <mergeCell ref="I36:J36"/>
    <mergeCell ref="I64:J64"/>
    <mergeCell ref="Y11:Y22"/>
    <mergeCell ref="S11:S22"/>
    <mergeCell ref="I54:J54"/>
    <mergeCell ref="I55:J55"/>
    <mergeCell ref="I56:J56"/>
    <mergeCell ref="I57:J57"/>
    <mergeCell ref="F25:G25"/>
    <mergeCell ref="I25:J25"/>
    <mergeCell ref="F57:G57"/>
    <mergeCell ref="F40:G40"/>
    <mergeCell ref="F42:G42"/>
    <mergeCell ref="F45:G45"/>
    <mergeCell ref="F51:G51"/>
    <mergeCell ref="F52:G52"/>
    <mergeCell ref="F58:G58"/>
    <mergeCell ref="I62:J62"/>
    <mergeCell ref="I58:J58"/>
    <mergeCell ref="I35:J35"/>
    <mergeCell ref="I40:J40"/>
    <mergeCell ref="I307:J307"/>
    <mergeCell ref="F304:G304"/>
    <mergeCell ref="I304:J304"/>
    <mergeCell ref="F309:G309"/>
    <mergeCell ref="I309:J309"/>
    <mergeCell ref="F297:G297"/>
    <mergeCell ref="F61:G61"/>
    <mergeCell ref="I37:J37"/>
    <mergeCell ref="I38:J38"/>
    <mergeCell ref="F50:G50"/>
    <mergeCell ref="F44:G44"/>
    <mergeCell ref="I44:J44"/>
    <mergeCell ref="I43:J43"/>
    <mergeCell ref="F43:G43"/>
    <mergeCell ref="F54:G54"/>
    <mergeCell ref="F55:G55"/>
    <mergeCell ref="F59:G59"/>
    <mergeCell ref="F60:G60"/>
    <mergeCell ref="I50:J50"/>
    <mergeCell ref="I51:J51"/>
    <mergeCell ref="I277:J277"/>
    <mergeCell ref="F278:G278"/>
    <mergeCell ref="I278:J278"/>
    <mergeCell ref="F279:G279"/>
    <mergeCell ref="I279:J279"/>
    <mergeCell ref="F276:G276"/>
    <mergeCell ref="I267:J267"/>
    <mergeCell ref="F268:G268"/>
    <mergeCell ref="I268:J268"/>
    <mergeCell ref="F269:G269"/>
    <mergeCell ref="I269:J269"/>
    <mergeCell ref="F270:G270"/>
    <mergeCell ref="I270:J270"/>
    <mergeCell ref="F271:G271"/>
    <mergeCell ref="I271:J271"/>
    <mergeCell ref="I276:J276"/>
    <mergeCell ref="F305:G305"/>
    <mergeCell ref="I305:J305"/>
    <mergeCell ref="F301:G301"/>
    <mergeCell ref="I301:J301"/>
    <mergeCell ref="F302:G302"/>
    <mergeCell ref="I302:J302"/>
    <mergeCell ref="F284:G284"/>
    <mergeCell ref="I284:J284"/>
    <mergeCell ref="F285:G285"/>
    <mergeCell ref="I285:J285"/>
    <mergeCell ref="F286:G286"/>
    <mergeCell ref="F306:G306"/>
    <mergeCell ref="I306:J306"/>
    <mergeCell ref="I65:J65"/>
    <mergeCell ref="I297:J297"/>
    <mergeCell ref="F280:G280"/>
    <mergeCell ref="I280:J280"/>
    <mergeCell ref="F281:G281"/>
    <mergeCell ref="I281:J281"/>
    <mergeCell ref="F287:G287"/>
    <mergeCell ref="I287:J287"/>
    <mergeCell ref="F288:G288"/>
    <mergeCell ref="I288:J288"/>
    <mergeCell ref="F289:G289"/>
    <mergeCell ref="I289:J289"/>
    <mergeCell ref="I299:J299"/>
    <mergeCell ref="I71:J71"/>
    <mergeCell ref="F290:G290"/>
    <mergeCell ref="I290:J290"/>
    <mergeCell ref="I286:J286"/>
    <mergeCell ref="F277:G277"/>
    <mergeCell ref="F282:G282"/>
    <mergeCell ref="I282:J282"/>
    <mergeCell ref="F283:G283"/>
    <mergeCell ref="I283:J283"/>
    <mergeCell ref="I318:J318"/>
    <mergeCell ref="F319:G319"/>
    <mergeCell ref="I319:J319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17:G317"/>
    <mergeCell ref="I317:J317"/>
    <mergeCell ref="I316:J316"/>
    <mergeCell ref="F316:G316"/>
    <mergeCell ref="R248:R259"/>
    <mergeCell ref="S248:S259"/>
    <mergeCell ref="F310:G310"/>
    <mergeCell ref="I310:J310"/>
    <mergeCell ref="F308:G308"/>
    <mergeCell ref="I308:J308"/>
    <mergeCell ref="F307:G307"/>
    <mergeCell ref="F291:G291"/>
    <mergeCell ref="I291:J291"/>
    <mergeCell ref="F292:G292"/>
    <mergeCell ref="I292:J292"/>
    <mergeCell ref="F293:G293"/>
    <mergeCell ref="I293:J293"/>
    <mergeCell ref="F294:G294"/>
    <mergeCell ref="I294:J294"/>
    <mergeCell ref="F295:G295"/>
    <mergeCell ref="I295:J295"/>
    <mergeCell ref="F300:G300"/>
    <mergeCell ref="I300:J300"/>
    <mergeCell ref="F303:G303"/>
    <mergeCell ref="I303:J303"/>
    <mergeCell ref="F298:G298"/>
    <mergeCell ref="I298:J298"/>
    <mergeCell ref="F296:G29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65:G265"/>
    <mergeCell ref="I265:J265"/>
    <mergeCell ref="D246:J246"/>
    <mergeCell ref="D247:D260"/>
    <mergeCell ref="E247:E260"/>
    <mergeCell ref="F247:J260"/>
    <mergeCell ref="D242:J242"/>
    <mergeCell ref="D244:AE244"/>
    <mergeCell ref="D245:J245"/>
    <mergeCell ref="AE248:AE259"/>
    <mergeCell ref="Z248:Z259"/>
    <mergeCell ref="AB248:AB259"/>
    <mergeCell ref="U248:U259"/>
    <mergeCell ref="W248:W259"/>
    <mergeCell ref="K248:K259"/>
    <mergeCell ref="Q248:Q259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AE169:AE180"/>
    <mergeCell ref="I193:J193"/>
    <mergeCell ref="F194:G194"/>
    <mergeCell ref="I194:J194"/>
    <mergeCell ref="F195:G195"/>
    <mergeCell ref="I195:J195"/>
    <mergeCell ref="F196:G196"/>
    <mergeCell ref="I196:J196"/>
    <mergeCell ref="F191:G191"/>
    <mergeCell ref="I191:J191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I188:J188"/>
    <mergeCell ref="F189:G189"/>
    <mergeCell ref="I189:J189"/>
    <mergeCell ref="F190:G190"/>
    <mergeCell ref="Z169:Z180"/>
    <mergeCell ref="AB169:AB180"/>
    <mergeCell ref="F157:G157"/>
    <mergeCell ref="I157:J157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43:G143"/>
    <mergeCell ref="I143:J143"/>
    <mergeCell ref="F149:G149"/>
    <mergeCell ref="I149:J149"/>
    <mergeCell ref="F150:G150"/>
    <mergeCell ref="I150:J150"/>
    <mergeCell ref="F156:G156"/>
    <mergeCell ref="I156:J156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I138:J138"/>
    <mergeCell ref="F133:G133"/>
    <mergeCell ref="I139:J139"/>
    <mergeCell ref="F134:G134"/>
    <mergeCell ref="I140:J140"/>
    <mergeCell ref="F141:G141"/>
    <mergeCell ref="I141:J141"/>
    <mergeCell ref="F142:G142"/>
    <mergeCell ref="I142:J142"/>
    <mergeCell ref="F139:G139"/>
    <mergeCell ref="F140:G140"/>
    <mergeCell ref="F129:G129"/>
    <mergeCell ref="I129:J129"/>
    <mergeCell ref="F131:G131"/>
    <mergeCell ref="I131:J131"/>
    <mergeCell ref="F132:G132"/>
    <mergeCell ref="I132:J132"/>
    <mergeCell ref="I133:J133"/>
    <mergeCell ref="I134:J134"/>
    <mergeCell ref="I137:J137"/>
    <mergeCell ref="I130:J130"/>
    <mergeCell ref="F130:G130"/>
    <mergeCell ref="I126:J126"/>
    <mergeCell ref="F127:G127"/>
    <mergeCell ref="I127:J127"/>
    <mergeCell ref="F128:G128"/>
    <mergeCell ref="I128:J128"/>
    <mergeCell ref="I76:J76"/>
    <mergeCell ref="I79:J79"/>
    <mergeCell ref="I80:J80"/>
    <mergeCell ref="I75:J75"/>
    <mergeCell ref="I77:J77"/>
    <mergeCell ref="I78:J78"/>
    <mergeCell ref="F77:G77"/>
    <mergeCell ref="F79:G79"/>
    <mergeCell ref="F80:G80"/>
    <mergeCell ref="F117:G117"/>
    <mergeCell ref="I117:J117"/>
    <mergeCell ref="F118:G118"/>
    <mergeCell ref="I118:J118"/>
    <mergeCell ref="F119:G119"/>
    <mergeCell ref="I119:J119"/>
    <mergeCell ref="F78:G78"/>
    <mergeCell ref="F75:G75"/>
    <mergeCell ref="F111:G111"/>
    <mergeCell ref="I111:J111"/>
    <mergeCell ref="F106:G106"/>
    <mergeCell ref="I107:J107"/>
    <mergeCell ref="F66:G66"/>
    <mergeCell ref="F67:G67"/>
    <mergeCell ref="F103:G103"/>
    <mergeCell ref="I103:J103"/>
    <mergeCell ref="F76:G76"/>
    <mergeCell ref="I73:J73"/>
    <mergeCell ref="D82:J82"/>
    <mergeCell ref="I74:J74"/>
    <mergeCell ref="I69:J69"/>
    <mergeCell ref="D83:J83"/>
    <mergeCell ref="F112:G112"/>
    <mergeCell ref="I112:J112"/>
    <mergeCell ref="F69:G69"/>
    <mergeCell ref="AE90:AE101"/>
    <mergeCell ref="Q90:Q101"/>
    <mergeCell ref="R90:R101"/>
    <mergeCell ref="S90:S101"/>
    <mergeCell ref="U90:U101"/>
    <mergeCell ref="AA90:AA101"/>
    <mergeCell ref="AD90:AD101"/>
    <mergeCell ref="X90:X101"/>
    <mergeCell ref="W90:W101"/>
    <mergeCell ref="Z90:Z101"/>
    <mergeCell ref="AB90:AB101"/>
    <mergeCell ref="Y90:Y101"/>
    <mergeCell ref="T90:T101"/>
    <mergeCell ref="V90:V101"/>
    <mergeCell ref="F71:G71"/>
    <mergeCell ref="F72:G72"/>
    <mergeCell ref="F73:G73"/>
    <mergeCell ref="D88:J88"/>
    <mergeCell ref="D89:D102"/>
    <mergeCell ref="F109:G109"/>
    <mergeCell ref="I109:J109"/>
    <mergeCell ref="D7:AE7"/>
    <mergeCell ref="AE11:AE22"/>
    <mergeCell ref="D10:D23"/>
    <mergeCell ref="D8:J8"/>
    <mergeCell ref="D9:J9"/>
    <mergeCell ref="U11:U22"/>
    <mergeCell ref="W11:W22"/>
    <mergeCell ref="Z11:Z22"/>
    <mergeCell ref="X11:X22"/>
    <mergeCell ref="AB11:AB22"/>
    <mergeCell ref="AA11:AA22"/>
    <mergeCell ref="E10:E23"/>
    <mergeCell ref="F10:J23"/>
    <mergeCell ref="K10:K23"/>
    <mergeCell ref="V11:V22"/>
    <mergeCell ref="AD11:AD22"/>
    <mergeCell ref="T11:T22"/>
    <mergeCell ref="Q11:Q22"/>
    <mergeCell ref="R11:R22"/>
    <mergeCell ref="P11:P22"/>
    <mergeCell ref="N11:N22"/>
    <mergeCell ref="AC11:AC22"/>
    <mergeCell ref="O11:O22"/>
    <mergeCell ref="M11:M22"/>
    <mergeCell ref="I42:J42"/>
    <mergeCell ref="I46:J46"/>
    <mergeCell ref="F49:G49"/>
    <mergeCell ref="F63:G63"/>
    <mergeCell ref="I63:J63"/>
    <mergeCell ref="I66:J66"/>
    <mergeCell ref="I67:J67"/>
    <mergeCell ref="F56:G56"/>
    <mergeCell ref="F39:G39"/>
    <mergeCell ref="F64:G64"/>
    <mergeCell ref="I59:J59"/>
    <mergeCell ref="F53:G53"/>
    <mergeCell ref="I39:J39"/>
    <mergeCell ref="I47:J47"/>
    <mergeCell ref="I48:J48"/>
    <mergeCell ref="I49:J49"/>
    <mergeCell ref="I61:J61"/>
    <mergeCell ref="F65:G65"/>
    <mergeCell ref="F62:G62"/>
    <mergeCell ref="I60:J60"/>
    <mergeCell ref="B10:B23"/>
    <mergeCell ref="B89:B102"/>
    <mergeCell ref="B168:B181"/>
    <mergeCell ref="F31:G31"/>
    <mergeCell ref="I31:J31"/>
    <mergeCell ref="F26:G26"/>
    <mergeCell ref="I26:J26"/>
    <mergeCell ref="F30:G30"/>
    <mergeCell ref="I30:J30"/>
    <mergeCell ref="E89:E102"/>
    <mergeCell ref="F89:J102"/>
    <mergeCell ref="F110:G110"/>
    <mergeCell ref="I110:J110"/>
    <mergeCell ref="F46:G46"/>
    <mergeCell ref="F47:G47"/>
    <mergeCell ref="F48:G48"/>
    <mergeCell ref="D84:J84"/>
    <mergeCell ref="D86:AE86"/>
    <mergeCell ref="D87:J87"/>
    <mergeCell ref="I105:J105"/>
    <mergeCell ref="I108:J108"/>
    <mergeCell ref="K89:K102"/>
    <mergeCell ref="F137:G137"/>
    <mergeCell ref="F138:G138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F192:G192"/>
    <mergeCell ref="I192:J192"/>
    <mergeCell ref="F193:G193"/>
    <mergeCell ref="F187:G187"/>
    <mergeCell ref="I187:J187"/>
    <mergeCell ref="F188:G188"/>
    <mergeCell ref="F162:G162"/>
    <mergeCell ref="I162:J162"/>
    <mergeCell ref="D163:J163"/>
    <mergeCell ref="I190:J190"/>
    <mergeCell ref="F182:G182"/>
    <mergeCell ref="I182:J182"/>
    <mergeCell ref="D165:AE165"/>
    <mergeCell ref="D166:J166"/>
    <mergeCell ref="D167:J167"/>
    <mergeCell ref="D168:D181"/>
    <mergeCell ref="E168:E181"/>
    <mergeCell ref="F168:J181"/>
    <mergeCell ref="K169:K180"/>
    <mergeCell ref="Q169:Q180"/>
    <mergeCell ref="R169:R180"/>
    <mergeCell ref="S169:S180"/>
    <mergeCell ref="U169:U180"/>
    <mergeCell ref="W169:W180"/>
    <mergeCell ref="B247:B260"/>
    <mergeCell ref="D321:J321"/>
    <mergeCell ref="F267:G267"/>
    <mergeCell ref="F272:G272"/>
    <mergeCell ref="I272:J272"/>
    <mergeCell ref="F273:G273"/>
    <mergeCell ref="I273:J273"/>
    <mergeCell ref="F274:G274"/>
    <mergeCell ref="I274:J274"/>
    <mergeCell ref="F275:G275"/>
    <mergeCell ref="I275:J275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6:G266"/>
    <mergeCell ref="I266:J266"/>
    <mergeCell ref="I296:J296"/>
    <mergeCell ref="F299:G299"/>
    <mergeCell ref="F318:G318"/>
    <mergeCell ref="I122:J122"/>
    <mergeCell ref="F123:G123"/>
    <mergeCell ref="I123:J123"/>
    <mergeCell ref="F124:G124"/>
    <mergeCell ref="F113:G113"/>
    <mergeCell ref="I113:J113"/>
    <mergeCell ref="F114:G114"/>
    <mergeCell ref="I114:J114"/>
    <mergeCell ref="F120:G120"/>
    <mergeCell ref="I120:J120"/>
    <mergeCell ref="I124:J124"/>
    <mergeCell ref="F125:G125"/>
    <mergeCell ref="I125:J125"/>
    <mergeCell ref="F126:G126"/>
    <mergeCell ref="F108:G108"/>
    <mergeCell ref="I106:J106"/>
    <mergeCell ref="F107:G107"/>
    <mergeCell ref="F104:G104"/>
    <mergeCell ref="I104:J104"/>
    <mergeCell ref="F33:G33"/>
    <mergeCell ref="I33:J33"/>
    <mergeCell ref="F34:G34"/>
    <mergeCell ref="I34:J34"/>
    <mergeCell ref="F37:G37"/>
    <mergeCell ref="F38:G38"/>
    <mergeCell ref="I68:J68"/>
    <mergeCell ref="F81:G81"/>
    <mergeCell ref="I81:J81"/>
    <mergeCell ref="I72:J72"/>
    <mergeCell ref="I53:J53"/>
    <mergeCell ref="I70:J70"/>
    <mergeCell ref="F70:G70"/>
    <mergeCell ref="F74:G74"/>
    <mergeCell ref="D161:J161"/>
    <mergeCell ref="F135:G135"/>
    <mergeCell ref="I135:J135"/>
    <mergeCell ref="F136:G136"/>
    <mergeCell ref="I136:J136"/>
    <mergeCell ref="F105:G105"/>
    <mergeCell ref="F35:G35"/>
    <mergeCell ref="F122:G122"/>
    <mergeCell ref="F158:G158"/>
    <mergeCell ref="I158:J158"/>
    <mergeCell ref="F159:G159"/>
    <mergeCell ref="I159:J159"/>
    <mergeCell ref="F160:G160"/>
    <mergeCell ref="I160:J160"/>
    <mergeCell ref="F121:G121"/>
    <mergeCell ref="I121:J121"/>
    <mergeCell ref="I45:J45"/>
    <mergeCell ref="I41:J41"/>
    <mergeCell ref="F41:G41"/>
    <mergeCell ref="I52:J52"/>
    <mergeCell ref="F115:G115"/>
    <mergeCell ref="I115:J115"/>
    <mergeCell ref="F116:G116"/>
    <mergeCell ref="I116:J116"/>
    <mergeCell ref="F24:G24"/>
    <mergeCell ref="I24:J24"/>
    <mergeCell ref="F27:G27"/>
    <mergeCell ref="I27:J27"/>
    <mergeCell ref="F28:G28"/>
    <mergeCell ref="I28:J28"/>
    <mergeCell ref="I29:J29"/>
    <mergeCell ref="F32:G32"/>
    <mergeCell ref="I32:J32"/>
    <mergeCell ref="F29:G29"/>
  </mergeCells>
  <phoneticPr fontId="0" type="noConversion"/>
  <printOptions horizontalCentered="1" verticalCentered="1"/>
  <pageMargins left="0.25" right="0.25" top="0.75" bottom="0.75" header="0.3" footer="0.3"/>
  <pageSetup scale="43" fitToHeight="0" orientation="landscape" r:id="rId1"/>
  <headerFooter alignWithMargins="0"/>
  <ignoredErrors>
    <ignoredError sqref="L82:V82 X82:AB82" unlockedFormula="1"/>
    <ignoredError sqref="P8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Steve Cherry</cp:lastModifiedBy>
  <cp:lastPrinted>2023-05-18T18:42:33Z</cp:lastPrinted>
  <dcterms:created xsi:type="dcterms:W3CDTF">2005-09-27T11:52:28Z</dcterms:created>
  <dcterms:modified xsi:type="dcterms:W3CDTF">2023-12-21T16:34:22Z</dcterms:modified>
</cp:coreProperties>
</file>